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bronafon.sharepoint.com/sites/365Investment/Shared Documents/General/(J) PROJECTS 25-26/The Tower Door Entry &amp; CCTV Systems/Tender Documentation/"/>
    </mc:Choice>
  </mc:AlternateContent>
  <xr:revisionPtr revIDLastSave="258" documentId="8_{9B513A33-08DA-4F7C-8C46-BF3D9010BAC8}" xr6:coauthVersionLast="47" xr6:coauthVersionMax="47" xr10:uidLastSave="{2963B29B-3272-4535-914C-4B87FA9E2314}"/>
  <bookViews>
    <workbookView xWindow="-120" yWindow="-120" windowWidth="29040" windowHeight="17640" xr2:uid="{E5E7E57C-5AA9-417B-B8B4-945240BF30DD}"/>
  </bookViews>
  <sheets>
    <sheet name="Instructions" sheetId="3" r:id="rId1"/>
    <sheet name="A - Pricing Schedule" sheetId="1" r:id="rId2"/>
    <sheet name="B - Additional Rates"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9" i="1" l="1"/>
  <c r="P27" i="1"/>
  <c r="P28" i="1"/>
  <c r="P14" i="1"/>
  <c r="P21" i="1"/>
  <c r="P20" i="1"/>
  <c r="P26" i="1"/>
  <c r="P25" i="1"/>
  <c r="P24" i="1"/>
  <c r="P23" i="1"/>
  <c r="P22" i="1"/>
  <c r="P19" i="1"/>
  <c r="P18" i="1"/>
  <c r="P17" i="1"/>
  <c r="P16" i="1"/>
  <c r="P15" i="1"/>
  <c r="P13" i="1"/>
  <c r="P12" i="1"/>
  <c r="P11" i="1"/>
  <c r="P10" i="1"/>
  <c r="P9" i="1"/>
  <c r="P8" i="1"/>
  <c r="P7" i="1"/>
  <c r="P6" i="1"/>
  <c r="P5" i="1"/>
  <c r="P30" i="1" s="1"/>
</calcChain>
</file>

<file path=xl/sharedStrings.xml><?xml version="1.0" encoding="utf-8"?>
<sst xmlns="http://schemas.openxmlformats.org/spreadsheetml/2006/main" count="94" uniqueCount="63">
  <si>
    <t xml:space="preserve">Preliminaries including site setup, security, welfare facilities and Health &amp; safety requirements, as Principle Contractor under CDM 2015.  </t>
  </si>
  <si>
    <t>Quantity</t>
  </si>
  <si>
    <t>Unit</t>
  </si>
  <si>
    <t>Cost</t>
  </si>
  <si>
    <t>Site Setup</t>
  </si>
  <si>
    <t>Provision of welfare facilities to include, canteen, site office, drying room, toilets and washing facilities for duration of works.</t>
  </si>
  <si>
    <t>Item</t>
  </si>
  <si>
    <t>Provision of site compound, fencing and storage facilities as necessary.</t>
  </si>
  <si>
    <t xml:space="preserve"> </t>
  </si>
  <si>
    <t>Nr</t>
  </si>
  <si>
    <t>Provisional Items</t>
  </si>
  <si>
    <t>TOTAL</t>
  </si>
  <si>
    <r>
      <t xml:space="preserve">Note: </t>
    </r>
    <r>
      <rPr>
        <sz val="12"/>
        <color theme="1"/>
        <rFont val="Aptos Narrow"/>
        <family val="2"/>
        <scheme val="minor"/>
      </rPr>
      <t>all Provisional Sum items will be omitted prior to commencement on site.  All quantities are approximate and should be measured on site prior to tendering.</t>
    </r>
  </si>
  <si>
    <t>The Tower CCTV and Access Control Replacement</t>
  </si>
  <si>
    <t>Provision of site management and supervision for duration of the project.  Site Manager/Supervisor to hold SMSTS or SSSTS qualifcation.</t>
  </si>
  <si>
    <t>CCTV Works</t>
  </si>
  <si>
    <r>
      <t>Allow costs for all associated stripping, removal and builders work to include waste removal/transfer &amp; provision of skips, clean and clear site on completion</t>
    </r>
    <r>
      <rPr>
        <sz val="12"/>
        <color rgb="FFFF0000"/>
        <rFont val="Aptos Narrow"/>
        <family val="2"/>
        <scheme val="minor"/>
      </rPr>
      <t xml:space="preserve"> </t>
    </r>
    <r>
      <rPr>
        <sz val="12"/>
        <rFont val="Aptos Narrow"/>
        <family val="2"/>
        <scheme val="minor"/>
      </rPr>
      <t>and re-seeding of any damaged grassed areas on completion.</t>
    </r>
    <r>
      <rPr>
        <sz val="12"/>
        <color theme="1"/>
        <rFont val="Aptos Narrow"/>
        <family val="2"/>
        <scheme val="minor"/>
      </rPr>
      <t xml:space="preserve">  All electrical components are to be disposed of in accordance with the WEEE Regulations.</t>
    </r>
  </si>
  <si>
    <t>Maintenance</t>
  </si>
  <si>
    <t>Fire Stopping</t>
  </si>
  <si>
    <r>
      <rPr>
        <b/>
        <sz val="12"/>
        <color theme="1"/>
        <rFont val="Aptos Narrow"/>
        <family val="2"/>
        <scheme val="minor"/>
      </rPr>
      <t>PROVISIONAL</t>
    </r>
    <r>
      <rPr>
        <sz val="12"/>
        <color theme="1"/>
        <rFont val="Aptos Narrow"/>
        <family val="2"/>
        <scheme val="minor"/>
      </rPr>
      <t xml:space="preserve"> - Replace internal Maglock</t>
    </r>
  </si>
  <si>
    <r>
      <rPr>
        <b/>
        <sz val="12"/>
        <color theme="1"/>
        <rFont val="Aptos Narrow"/>
        <family val="2"/>
        <scheme val="minor"/>
      </rPr>
      <t>PROVISIONAL</t>
    </r>
    <r>
      <rPr>
        <sz val="12"/>
        <color theme="1"/>
        <rFont val="Aptos Narrow"/>
        <family val="2"/>
        <scheme val="minor"/>
      </rPr>
      <t xml:space="preserve"> - Replace External Maglock</t>
    </r>
  </si>
  <si>
    <t>Digital Noticeboards</t>
  </si>
  <si>
    <t>Carry out all building works necessary to facilitate the installation of the new video access control system, including any forming of openings and making good on completion.</t>
  </si>
  <si>
    <r>
      <rPr>
        <b/>
        <sz val="12"/>
        <color theme="1"/>
        <rFont val="Aptos Narrow"/>
        <family val="2"/>
        <scheme val="minor"/>
      </rPr>
      <t>PROVISIONAL</t>
    </r>
    <r>
      <rPr>
        <sz val="12"/>
        <color theme="1"/>
        <rFont val="Aptos Narrow"/>
        <family val="2"/>
        <scheme val="minor"/>
      </rPr>
      <t xml:space="preserve"> - Provide additional video handset unit</t>
    </r>
  </si>
  <si>
    <r>
      <rPr>
        <b/>
        <sz val="12"/>
        <color theme="1"/>
        <rFont val="Aptos Narrow"/>
        <family val="2"/>
        <scheme val="minor"/>
      </rPr>
      <t>PROVISIONAL</t>
    </r>
    <r>
      <rPr>
        <sz val="12"/>
        <color theme="1"/>
        <rFont val="Aptos Narrow"/>
        <family val="2"/>
        <scheme val="minor"/>
      </rPr>
      <t xml:space="preserve"> - Provide additional audio handset unit</t>
    </r>
  </si>
  <si>
    <t>Provide cost to attend site out of hours for emergency breakdown, loss of service, vandalism, fire or flood.  Attendance to be within 2 hours.</t>
  </si>
  <si>
    <t>Provide costs to carry out bi-annual servicing and maintenance of the CCTV system, for a period of 3 years.  To include an out of hours call out service with a response time within 2 hours, both inside and outside of normal working hours.</t>
  </si>
  <si>
    <t>Provide cost to attend site in normal working hours for emergency breakdown, loss of service, vandalism, fire of flood.  Attendance to be within 2 hours.</t>
  </si>
  <si>
    <t xml:space="preserve">Provide fire stopping to all new opening formed within the building to accommodate new CCTV, door access control system or electrical supplies.  Works to be undertaken by a UKAS accredited FIRAS contractor. </t>
  </si>
  <si>
    <t>m²</t>
  </si>
  <si>
    <t>Remove and dispose of old access control electronic equipment in accordance with WEEE regulations.  Provide consignment notes as necessary.</t>
  </si>
  <si>
    <t>Access  Control Works</t>
  </si>
  <si>
    <t>Remove and dispose of old CCTV electronic equipment in accordance with WEEE regulations.  Provide consignment notes as necessary.</t>
  </si>
  <si>
    <t>On completion of project, provide suiable fire stopping in communication riser cupboards on each landing.  Works to be undertaken by a UKAS accredited FIRAS contractor.</t>
  </si>
  <si>
    <r>
      <t xml:space="preserve">PROVISIONAL </t>
    </r>
    <r>
      <rPr>
        <sz val="12"/>
        <color theme="1"/>
        <rFont val="Aptos Narrow"/>
        <family val="2"/>
        <scheme val="minor"/>
      </rPr>
      <t xml:space="preserve">- Provide costs to fire stop additional openings not associated with project per 1m².  Works to be undertaken by a UKAS accredited FIRAS contractor. </t>
    </r>
  </si>
  <si>
    <t>Provide costs to carry out bi-annual serviving and maintenance of the CCTV system, for a period of an additional 1 year.  To include an out of hours call out service with a response time within 2 hours, both inside and outside of normal working hours.</t>
  </si>
  <si>
    <t>Provide all relevant electrical power supplies and isolation switches to equipment and provide certification on completion.  All works to be undertaken in accordance with BS7671 IET Wiring Regulations including new ammendment 3.</t>
  </si>
  <si>
    <r>
      <t>Site security to include the provision of any  fencing, barriers or hoardings around the site</t>
    </r>
    <r>
      <rPr>
        <sz val="12"/>
        <rFont val="Aptos Narrow"/>
        <family val="2"/>
        <scheme val="minor"/>
      </rPr>
      <t>.  Provide suitable fencing around any scaffolding to prevent unauthorised access, to include for the protection of all hard surfaces.</t>
    </r>
  </si>
  <si>
    <t>Allow for the installation of any scaffolding or access equipment to allow for a safe working platform for the replacement of the CCTV camera system.  All scaffolding must be either designed, installed in accordance with TG 20:21, NASC good practice guidelines and BS EN 12811 – 1: 2003 safe standards for erecting scaffold or being of a mobile tower type.   Mobile towers to be erected by PASMA trained operatives.  Scaffolding should be suitably designed and erected to accommodate the necessary loadings associated with this type of work being undertaken.  Supply Heras fencing around perimeter of scaffolding.</t>
  </si>
  <si>
    <t>Supply and fit complete new Came-Entrotec video access control system to complete building in accordance with the manufacturer's instructions &amp; specifications and be connected to the KMS cloud based system.  To include installation of all cabling, wiring, containment, enclosures, cabinets, fob readers, control units, switches, call stations, push to exit buttons, video telephones, internet connections and associated equipment.  To include all internal and external areas as indicated in the contract drawings contained in Appendix 4 of the tender documentation.  New access control system to be fitted by an approved Came-Entrotec accredited contractor.  Test and commission system on completion.  All wiring to be run in galvanised steel containment.</t>
  </si>
  <si>
    <t>Supply and fit 32" digital noticeboards to lower and upper lobby areas.  To include TV wall brackets, Armagard PSS18 Ligature Resistant Security Shields, Came KMS digital notice board controllers and 5 year pre-paid fully roaming SIM.  Works to include installation of new 230V power supplies, containment, circuit protection &amp; fused connection units.  Any cabling to be enclosed in anti vandal galvanised steel conduit or trunking.  To include any fixtures, fittings, sealants, specialist cables such as HDMI or any other connection cables required to facilitate the installation.</t>
  </si>
  <si>
    <t>Supply and fit new CCTV and cloud based video recording system.  To include all cameras, mounting brackets, bases, containment, cabling, DVR units, display monitors, switches, hubs, enclosures and all fixtures &amp; fittings.  DVR units to be located in a suitable lockable enclosure.  Costs to include any additional electrical supplies, sockets, switches or fused connection units.  To include all relevant testing and certification.  Test and commission system on completion.  All wiring to be run in galvanised steel containment.  Camera and equipment locations to be installed as indicated in the tender drawings contained in Appendix 4 of the tender documentation.</t>
  </si>
  <si>
    <t>Provide costs to interrogate CCTV system and provide video footage to client.  To include cost for digital recording media, USB drives or other moveable media.</t>
  </si>
  <si>
    <t>Day Works Rates</t>
  </si>
  <si>
    <t>For the avoidance of doubt any quantities stated below are for evaluation purposes only. These rates will be used by Bron Afon to support calculation of agreed variations and additional works.</t>
  </si>
  <si>
    <t>PROVIDE RATES FOR THE TRADES BELOW:</t>
  </si>
  <si>
    <t>Indiciative Quantity</t>
  </si>
  <si>
    <t>Tendered Rate (£)</t>
  </si>
  <si>
    <t>Total Indicative Cost (£)</t>
  </si>
  <si>
    <t>Labourer</t>
  </si>
  <si>
    <t>hr</t>
  </si>
  <si>
    <t>Carpenter</t>
  </si>
  <si>
    <t>Roofer</t>
  </si>
  <si>
    <t>Plasterer/Renderer</t>
  </si>
  <si>
    <t>Bricklayer</t>
  </si>
  <si>
    <t>Pumber/Gas Fitter</t>
  </si>
  <si>
    <t>Electrician</t>
  </si>
  <si>
    <t>Scaffolding</t>
  </si>
  <si>
    <t>week</t>
  </si>
  <si>
    <t>Day Work Rates Evaluation Total:</t>
  </si>
  <si>
    <t>Additional Prelims Cost per week to cover all items 1.1 to 1.3 in the pricing schedule</t>
  </si>
  <si>
    <t>Instructions</t>
  </si>
  <si>
    <t>Please fill out all yellow boxes in tabs A &amp;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</si>
</sst>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44" formatCode="_-&quot;£&quot;* #,##0.00_-;\-&quot;£&quot;* #,##0.00_-;_-&quot;£&quot;* &quot;-&quot;??_-;_-@_-"/>
    <numFmt numFmtId="164" formatCode="&quot;£&quot;#,##0.00"/>
    <numFmt numFmtId="165" formatCode="0.0"/>
  </numFmts>
  <fonts count="17" x14ac:knownFonts="1">
    <font>
      <sz val="11"/>
      <color theme="1"/>
      <name val="Aptos Narrow"/>
      <family val="2"/>
      <scheme val="minor"/>
    </font>
    <font>
      <sz val="11"/>
      <color theme="1"/>
      <name val="Aptos Narrow"/>
      <family val="2"/>
      <scheme val="minor"/>
    </font>
    <font>
      <b/>
      <sz val="18"/>
      <color theme="1"/>
      <name val="Aptos Narrow"/>
      <family val="2"/>
      <scheme val="minor"/>
    </font>
    <font>
      <sz val="12"/>
      <color theme="1"/>
      <name val="Aptos Narrow"/>
      <family val="2"/>
      <scheme val="minor"/>
    </font>
    <font>
      <b/>
      <sz val="12"/>
      <color theme="1"/>
      <name val="Aptos Narrow"/>
      <family val="2"/>
      <scheme val="minor"/>
    </font>
    <font>
      <sz val="12"/>
      <name val="Aptos Narrow"/>
      <family val="2"/>
      <scheme val="minor"/>
    </font>
    <font>
      <sz val="12"/>
      <color rgb="FFFF0000"/>
      <name val="Aptos Narrow"/>
      <family val="2"/>
      <scheme val="minor"/>
    </font>
    <font>
      <b/>
      <sz val="12"/>
      <name val="Aptos Narrow"/>
      <family val="2"/>
      <scheme val="minor"/>
    </font>
    <font>
      <sz val="10"/>
      <name val="Arial"/>
      <family val="2"/>
    </font>
    <font>
      <sz val="10"/>
      <name val="Aptos Narrow"/>
      <family val="2"/>
      <scheme val="minor"/>
    </font>
    <font>
      <b/>
      <sz val="14"/>
      <name val="Aptos Narrow"/>
      <family val="2"/>
      <scheme val="minor"/>
    </font>
    <font>
      <sz val="11"/>
      <name val="Aptos Narrow"/>
      <family val="2"/>
      <scheme val="minor"/>
    </font>
    <font>
      <b/>
      <sz val="11"/>
      <color rgb="FFFF0000"/>
      <name val="Aptos Narrow"/>
      <family val="2"/>
      <scheme val="minor"/>
    </font>
    <font>
      <b/>
      <sz val="11"/>
      <name val="Aptos Narrow"/>
      <family val="2"/>
      <scheme val="minor"/>
    </font>
    <font>
      <b/>
      <u/>
      <sz val="11"/>
      <name val="Aptos Narrow"/>
      <family val="2"/>
      <scheme val="minor"/>
    </font>
    <font>
      <b/>
      <sz val="24"/>
      <color theme="1"/>
      <name val="Aptos Narrow"/>
      <family val="2"/>
      <scheme val="minor"/>
    </font>
    <font>
      <b/>
      <sz val="14"/>
      <color theme="1"/>
      <name val="Aptos Narrow"/>
      <family val="2"/>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3"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3">
    <xf numFmtId="0" fontId="0" fillId="0" borderId="0"/>
    <xf numFmtId="44" fontId="1" fillId="0" borderId="0" applyFont="0" applyFill="0" applyBorder="0" applyAlignment="0" applyProtection="0"/>
    <xf numFmtId="0" fontId="8" fillId="0" borderId="0"/>
  </cellStyleXfs>
  <cellXfs count="100">
    <xf numFmtId="0" fontId="0" fillId="0" borderId="0" xfId="0"/>
    <xf numFmtId="0" fontId="3" fillId="0" borderId="0" xfId="0" applyFont="1" applyAlignment="1" applyProtection="1">
      <alignment wrapText="1"/>
      <protection hidden="1"/>
    </xf>
    <xf numFmtId="2" fontId="4" fillId="0" borderId="2" xfId="0" applyNumberFormat="1" applyFont="1" applyBorder="1" applyAlignment="1" applyProtection="1">
      <alignment horizontal="center" vertical="center" wrapText="1"/>
      <protection hidden="1"/>
    </xf>
    <xf numFmtId="164" fontId="4" fillId="2" borderId="1" xfId="0" applyNumberFormat="1" applyFont="1" applyFill="1" applyBorder="1" applyAlignment="1" applyProtection="1">
      <alignment horizontal="center" vertical="center" wrapText="1"/>
      <protection locked="0" hidden="1"/>
    </xf>
    <xf numFmtId="0" fontId="3" fillId="0" borderId="6" xfId="0" applyFont="1" applyBorder="1" applyAlignment="1" applyProtection="1">
      <alignment horizontal="center" vertical="center" wrapText="1"/>
      <protection hidden="1"/>
    </xf>
    <xf numFmtId="164" fontId="3" fillId="0" borderId="1" xfId="0" applyNumberFormat="1" applyFont="1" applyBorder="1" applyAlignment="1" applyProtection="1">
      <alignment horizontal="center" vertical="center" wrapText="1"/>
      <protection hidden="1"/>
    </xf>
    <xf numFmtId="2" fontId="4" fillId="0" borderId="1" xfId="0" applyNumberFormat="1" applyFont="1" applyBorder="1" applyAlignment="1" applyProtection="1">
      <alignment horizontal="center" vertical="center" wrapText="1"/>
      <protection hidden="1"/>
    </xf>
    <xf numFmtId="0" fontId="3" fillId="3" borderId="1" xfId="0" applyFont="1" applyFill="1" applyBorder="1" applyAlignment="1" applyProtection="1">
      <alignment horizontal="center" vertical="center" wrapText="1"/>
      <protection hidden="1"/>
    </xf>
    <xf numFmtId="0" fontId="3" fillId="3" borderId="6" xfId="0" applyFont="1" applyFill="1" applyBorder="1" applyAlignment="1" applyProtection="1">
      <alignment horizontal="center" vertical="center" wrapText="1"/>
      <protection hidden="1"/>
    </xf>
    <xf numFmtId="0" fontId="3" fillId="0" borderId="1" xfId="0" applyFont="1" applyBorder="1" applyAlignment="1" applyProtection="1">
      <alignment vertical="top" wrapText="1"/>
      <protection hidden="1"/>
    </xf>
    <xf numFmtId="0" fontId="7" fillId="3" borderId="1" xfId="0" applyFont="1" applyFill="1" applyBorder="1" applyAlignment="1" applyProtection="1">
      <alignment horizontal="center" vertical="center" wrapText="1"/>
      <protection hidden="1"/>
    </xf>
    <xf numFmtId="165" fontId="4" fillId="3" borderId="1" xfId="0" applyNumberFormat="1" applyFont="1" applyFill="1" applyBorder="1" applyAlignment="1" applyProtection="1">
      <alignment horizontal="center" vertical="center" wrapText="1"/>
      <protection hidden="1"/>
    </xf>
    <xf numFmtId="0" fontId="3" fillId="3" borderId="7" xfId="0" applyFont="1" applyFill="1" applyBorder="1" applyAlignment="1" applyProtection="1">
      <alignment horizontal="left" vertical="top" wrapText="1"/>
      <protection hidden="1"/>
    </xf>
    <xf numFmtId="0" fontId="3" fillId="3" borderId="9" xfId="0" applyFont="1" applyFill="1" applyBorder="1" applyAlignment="1" applyProtection="1">
      <alignment horizontal="left" vertical="top" wrapText="1"/>
      <protection hidden="1"/>
    </xf>
    <xf numFmtId="0" fontId="3" fillId="3" borderId="7" xfId="0" applyFont="1" applyFill="1" applyBorder="1" applyAlignment="1" applyProtection="1">
      <alignment vertical="top" wrapText="1"/>
      <protection hidden="1"/>
    </xf>
    <xf numFmtId="0" fontId="3" fillId="3" borderId="9" xfId="0" applyFont="1" applyFill="1" applyBorder="1" applyAlignment="1" applyProtection="1">
      <alignment vertical="top" wrapText="1"/>
      <protection hidden="1"/>
    </xf>
    <xf numFmtId="0" fontId="3" fillId="0" borderId="7" xfId="0" applyFont="1" applyBorder="1" applyAlignment="1" applyProtection="1">
      <alignment vertical="top" wrapText="1"/>
      <protection hidden="1"/>
    </xf>
    <xf numFmtId="0" fontId="3" fillId="0" borderId="9" xfId="0" applyFont="1" applyBorder="1" applyAlignment="1" applyProtection="1">
      <alignment vertical="top" wrapText="1"/>
      <protection hidden="1"/>
    </xf>
    <xf numFmtId="0" fontId="4" fillId="0" borderId="9" xfId="0" applyFont="1" applyBorder="1" applyAlignment="1" applyProtection="1">
      <alignment horizontal="center" vertical="center" wrapText="1"/>
      <protection hidden="1"/>
    </xf>
    <xf numFmtId="0" fontId="3" fillId="0" borderId="0" xfId="0" applyFont="1" applyAlignment="1" applyProtection="1">
      <alignment vertical="top" wrapText="1"/>
      <protection hidden="1"/>
    </xf>
    <xf numFmtId="164" fontId="4" fillId="4" borderId="1" xfId="0" applyNumberFormat="1" applyFont="1" applyFill="1" applyBorder="1" applyAlignment="1" applyProtection="1">
      <alignment horizontal="center" vertical="center" wrapText="1"/>
      <protection locked="0" hidden="1"/>
    </xf>
    <xf numFmtId="0" fontId="3" fillId="4" borderId="1" xfId="0" applyFont="1" applyFill="1" applyBorder="1" applyAlignment="1" applyProtection="1">
      <alignment horizontal="center" vertical="center" wrapText="1"/>
      <protection hidden="1"/>
    </xf>
    <xf numFmtId="0" fontId="3" fillId="4" borderId="6" xfId="0" applyFont="1" applyFill="1" applyBorder="1" applyAlignment="1" applyProtection="1">
      <alignment horizontal="center" vertical="center" wrapText="1"/>
      <protection hidden="1"/>
    </xf>
    <xf numFmtId="164" fontId="3" fillId="4" borderId="1" xfId="0" applyNumberFormat="1" applyFont="1" applyFill="1" applyBorder="1" applyAlignment="1" applyProtection="1">
      <alignment horizontal="center" vertical="center" wrapText="1"/>
      <protection hidden="1"/>
    </xf>
    <xf numFmtId="0" fontId="3" fillId="4" borderId="2" xfId="0" applyFont="1" applyFill="1" applyBorder="1" applyAlignment="1" applyProtection="1">
      <alignment horizontal="center" vertical="center" wrapText="1"/>
      <protection hidden="1"/>
    </xf>
    <xf numFmtId="0" fontId="4" fillId="0" borderId="0" xfId="0" applyFont="1" applyAlignment="1" applyProtection="1">
      <alignment vertical="center" wrapText="1"/>
      <protection hidden="1"/>
    </xf>
    <xf numFmtId="8" fontId="4" fillId="0" borderId="0" xfId="0" applyNumberFormat="1" applyFont="1" applyAlignment="1" applyProtection="1">
      <alignment horizontal="center" vertical="center" wrapText="1"/>
      <protection hidden="1"/>
    </xf>
    <xf numFmtId="164" fontId="3" fillId="0" borderId="2" xfId="1" applyNumberFormat="1" applyFont="1" applyBorder="1" applyAlignment="1" applyProtection="1">
      <alignment horizontal="center" vertical="center" wrapText="1"/>
      <protection hidden="1"/>
    </xf>
    <xf numFmtId="0" fontId="3" fillId="0" borderId="0" xfId="0" applyFont="1" applyAlignment="1" applyProtection="1">
      <alignment horizontal="center" vertical="center" wrapText="1"/>
      <protection hidden="1"/>
    </xf>
    <xf numFmtId="0" fontId="3" fillId="0" borderId="0" xfId="0" applyFont="1" applyAlignment="1" applyProtection="1">
      <alignment horizontal="center" wrapText="1"/>
      <protection hidden="1"/>
    </xf>
    <xf numFmtId="0" fontId="4" fillId="0" borderId="0" xfId="0" applyFont="1" applyAlignment="1" applyProtection="1">
      <alignment horizontal="left" vertical="top" wrapText="1"/>
      <protection hidden="1"/>
    </xf>
    <xf numFmtId="0" fontId="5" fillId="3" borderId="9" xfId="0" applyFont="1" applyFill="1" applyBorder="1" applyAlignment="1" applyProtection="1">
      <alignment horizontal="left" vertical="center" wrapText="1"/>
      <protection hidden="1"/>
    </xf>
    <xf numFmtId="0" fontId="5" fillId="3" borderId="7" xfId="0" applyFont="1" applyFill="1" applyBorder="1" applyAlignment="1" applyProtection="1">
      <alignment horizontal="left" vertical="center" wrapText="1"/>
      <protection hidden="1"/>
    </xf>
    <xf numFmtId="0" fontId="4" fillId="0" borderId="1"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0" borderId="1"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4" fillId="0" borderId="8" xfId="0" applyFont="1" applyBorder="1" applyAlignment="1" applyProtection="1">
      <alignment horizontal="center" vertical="center" wrapText="1"/>
      <protection hidden="1"/>
    </xf>
    <xf numFmtId="0" fontId="3" fillId="0" borderId="6" xfId="0" applyFont="1" applyBorder="1" applyAlignment="1" applyProtection="1">
      <alignment horizontal="left" vertical="center" wrapText="1"/>
      <protection hidden="1"/>
    </xf>
    <xf numFmtId="0" fontId="3" fillId="0" borderId="7" xfId="0" applyFont="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hidden="1"/>
    </xf>
    <xf numFmtId="0" fontId="2" fillId="0" borderId="1" xfId="0" applyFont="1" applyBorder="1" applyAlignment="1" applyProtection="1">
      <alignment horizontal="center" vertical="center" wrapText="1"/>
      <protection hidden="1"/>
    </xf>
    <xf numFmtId="0" fontId="3" fillId="0" borderId="2" xfId="0" applyFont="1" applyBorder="1" applyAlignment="1" applyProtection="1">
      <alignment horizontal="center" vertical="center" wrapText="1"/>
      <protection hidden="1"/>
    </xf>
    <xf numFmtId="0" fontId="3" fillId="0" borderId="1" xfId="0" applyFont="1" applyBorder="1" applyAlignment="1" applyProtection="1">
      <alignment horizontal="center" vertical="center" wrapText="1"/>
      <protection hidden="1"/>
    </xf>
    <xf numFmtId="0" fontId="4" fillId="0" borderId="2"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3" fillId="3" borderId="1" xfId="0" applyFont="1" applyFill="1" applyBorder="1" applyAlignment="1" applyProtection="1">
      <alignment horizontal="left" vertical="center" wrapText="1"/>
      <protection hidden="1"/>
    </xf>
    <xf numFmtId="0" fontId="3" fillId="0" borderId="1" xfId="0" applyFont="1" applyBorder="1" applyAlignment="1" applyProtection="1">
      <alignment horizontal="left" vertical="center" wrapText="1"/>
      <protection hidden="1"/>
    </xf>
    <xf numFmtId="4" fontId="4" fillId="0" borderId="2" xfId="0" applyNumberFormat="1" applyFont="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3" fillId="3" borderId="6" xfId="0" applyFont="1" applyFill="1" applyBorder="1" applyAlignment="1" applyProtection="1">
      <alignment horizontal="left" vertical="center" wrapText="1"/>
      <protection hidden="1"/>
    </xf>
    <xf numFmtId="0" fontId="3" fillId="3" borderId="7" xfId="0" applyFont="1" applyFill="1" applyBorder="1" applyAlignment="1" applyProtection="1">
      <alignment horizontal="left" vertical="center" wrapText="1"/>
      <protection hidden="1"/>
    </xf>
    <xf numFmtId="0" fontId="4" fillId="0" borderId="0" xfId="0" applyFont="1" applyAlignment="1" applyProtection="1">
      <alignment horizontal="left" vertical="top" wrapText="1"/>
      <protection hidden="1"/>
    </xf>
    <xf numFmtId="0" fontId="5" fillId="3" borderId="6" xfId="0" applyFont="1" applyFill="1" applyBorder="1" applyAlignment="1" applyProtection="1">
      <alignment horizontal="left" vertical="center" wrapText="1"/>
      <protection hidden="1"/>
    </xf>
    <xf numFmtId="0" fontId="5" fillId="3" borderId="7" xfId="0" applyFont="1" applyFill="1" applyBorder="1" applyAlignment="1" applyProtection="1">
      <alignment horizontal="left" vertical="center" wrapText="1"/>
      <protection hidden="1"/>
    </xf>
    <xf numFmtId="0" fontId="5" fillId="3" borderId="1" xfId="0" applyFont="1" applyFill="1" applyBorder="1" applyAlignment="1" applyProtection="1">
      <alignment horizontal="left" vertical="center" wrapText="1"/>
      <protection hidden="1"/>
    </xf>
    <xf numFmtId="0" fontId="3" fillId="3" borderId="9" xfId="0" applyFont="1" applyFill="1" applyBorder="1" applyAlignment="1" applyProtection="1">
      <alignment horizontal="left" vertical="center" wrapText="1"/>
      <protection hidden="1"/>
    </xf>
    <xf numFmtId="0" fontId="9" fillId="0" borderId="0" xfId="2" applyFont="1"/>
    <xf numFmtId="0" fontId="9" fillId="0" borderId="0" xfId="2" applyFont="1" applyAlignment="1">
      <alignment horizontal="center" vertical="center"/>
    </xf>
    <xf numFmtId="0" fontId="8" fillId="0" borderId="0" xfId="2"/>
    <xf numFmtId="0" fontId="10" fillId="0" borderId="0" xfId="2" applyFont="1" applyAlignment="1" applyProtection="1">
      <alignment horizontal="center" vertical="center" wrapText="1"/>
      <protection hidden="1"/>
    </xf>
    <xf numFmtId="0" fontId="9" fillId="0" borderId="0" xfId="2" applyFont="1" applyAlignment="1" applyProtection="1">
      <alignment horizontal="center" wrapText="1"/>
      <protection hidden="1"/>
    </xf>
    <xf numFmtId="0" fontId="9" fillId="0" borderId="0" xfId="2" applyFont="1" applyAlignment="1" applyProtection="1">
      <alignment horizontal="left" vertical="center" wrapText="1"/>
      <protection hidden="1"/>
    </xf>
    <xf numFmtId="0" fontId="11" fillId="0" borderId="0" xfId="2" applyFont="1"/>
    <xf numFmtId="0" fontId="11" fillId="0" borderId="3" xfId="2" applyFont="1" applyBorder="1" applyProtection="1">
      <protection hidden="1"/>
    </xf>
    <xf numFmtId="0" fontId="11" fillId="0" borderId="0" xfId="2" applyFont="1" applyProtection="1">
      <protection hidden="1"/>
    </xf>
    <xf numFmtId="0" fontId="11" fillId="0" borderId="0" xfId="2" applyFont="1" applyAlignment="1" applyProtection="1">
      <alignment horizontal="center" vertical="center"/>
      <protection hidden="1"/>
    </xf>
    <xf numFmtId="0" fontId="11" fillId="0" borderId="0" xfId="2" applyFont="1" applyAlignment="1" applyProtection="1">
      <alignment horizontal="center"/>
      <protection hidden="1"/>
    </xf>
    <xf numFmtId="0" fontId="11" fillId="0" borderId="3" xfId="2" applyFont="1" applyBorder="1"/>
    <xf numFmtId="0" fontId="12" fillId="0" borderId="10" xfId="2" applyFont="1" applyBorder="1" applyAlignment="1" applyProtection="1">
      <alignment vertical="center"/>
      <protection hidden="1"/>
    </xf>
    <xf numFmtId="0" fontId="13" fillId="5" borderId="5" xfId="2" applyFont="1" applyFill="1" applyBorder="1" applyAlignment="1" applyProtection="1">
      <alignment horizontal="center" vertical="center" wrapText="1"/>
      <protection hidden="1"/>
    </xf>
    <xf numFmtId="0" fontId="13" fillId="5" borderId="5" xfId="2" applyFont="1" applyFill="1" applyBorder="1" applyAlignment="1" applyProtection="1">
      <alignment horizontal="center" wrapText="1"/>
      <protection hidden="1"/>
    </xf>
    <xf numFmtId="0" fontId="11" fillId="0" borderId="1" xfId="2" applyFont="1" applyBorder="1" applyProtection="1">
      <protection hidden="1"/>
    </xf>
    <xf numFmtId="0" fontId="11" fillId="0" borderId="1" xfId="2" applyFont="1" applyBorder="1" applyAlignment="1" applyProtection="1">
      <alignment horizontal="center"/>
      <protection hidden="1"/>
    </xf>
    <xf numFmtId="0" fontId="11" fillId="0" borderId="1" xfId="2" applyFont="1" applyBorder="1" applyAlignment="1" applyProtection="1">
      <alignment horizontal="center" vertical="center"/>
      <protection hidden="1"/>
    </xf>
    <xf numFmtId="44" fontId="11" fillId="2" borderId="1" xfId="2" applyNumberFormat="1" applyFont="1" applyFill="1" applyBorder="1" applyProtection="1">
      <protection locked="0" hidden="1"/>
    </xf>
    <xf numFmtId="44" fontId="11" fillId="0" borderId="1" xfId="2" applyNumberFormat="1" applyFont="1" applyBorder="1" applyAlignment="1" applyProtection="1">
      <alignment horizontal="center"/>
      <protection hidden="1"/>
    </xf>
    <xf numFmtId="0" fontId="11" fillId="5" borderId="3" xfId="2" applyFont="1" applyFill="1" applyBorder="1" applyProtection="1">
      <protection hidden="1"/>
    </xf>
    <xf numFmtId="0" fontId="11" fillId="5" borderId="8" xfId="2" applyFont="1" applyFill="1" applyBorder="1" applyProtection="1">
      <protection hidden="1"/>
    </xf>
    <xf numFmtId="0" fontId="11" fillId="5" borderId="3" xfId="2" applyFont="1" applyFill="1" applyBorder="1" applyAlignment="1" applyProtection="1">
      <alignment horizontal="center" vertical="center"/>
      <protection hidden="1"/>
    </xf>
    <xf numFmtId="44" fontId="11" fillId="5" borderId="8" xfId="2" applyNumberFormat="1" applyFont="1" applyFill="1" applyBorder="1"/>
    <xf numFmtId="44" fontId="11" fillId="5" borderId="1" xfId="2" applyNumberFormat="1" applyFont="1" applyFill="1" applyBorder="1" applyProtection="1">
      <protection hidden="1"/>
    </xf>
    <xf numFmtId="0" fontId="11" fillId="5" borderId="8" xfId="2" applyFont="1" applyFill="1" applyBorder="1" applyAlignment="1" applyProtection="1">
      <alignment horizontal="center"/>
      <protection hidden="1"/>
    </xf>
    <xf numFmtId="44" fontId="11" fillId="5" borderId="1" xfId="2" applyNumberFormat="1" applyFont="1" applyFill="1" applyBorder="1" applyAlignment="1" applyProtection="1">
      <alignment horizontal="center"/>
      <protection hidden="1"/>
    </xf>
    <xf numFmtId="0" fontId="11" fillId="0" borderId="1" xfId="2" applyFont="1" applyBorder="1" applyAlignment="1" applyProtection="1">
      <alignment horizontal="left"/>
      <protection hidden="1"/>
    </xf>
    <xf numFmtId="0" fontId="14" fillId="5" borderId="3" xfId="2" applyFont="1" applyFill="1" applyBorder="1" applyAlignment="1" applyProtection="1">
      <alignment horizontal="left"/>
      <protection hidden="1"/>
    </xf>
    <xf numFmtId="0" fontId="14" fillId="5" borderId="3" xfId="2" applyFont="1" applyFill="1" applyBorder="1" applyAlignment="1" applyProtection="1">
      <alignment horizontal="center" vertical="center"/>
      <protection hidden="1"/>
    </xf>
    <xf numFmtId="0" fontId="11" fillId="0" borderId="1" xfId="2" applyFont="1" applyBorder="1" applyAlignment="1" applyProtection="1">
      <alignment wrapText="1"/>
      <protection hidden="1"/>
    </xf>
    <xf numFmtId="44" fontId="11" fillId="0" borderId="1" xfId="2" applyNumberFormat="1" applyFont="1" applyBorder="1" applyAlignment="1" applyProtection="1">
      <alignment horizontal="center" vertical="center"/>
      <protection hidden="1"/>
    </xf>
    <xf numFmtId="0" fontId="13" fillId="0" borderId="6" xfId="2" applyFont="1" applyBorder="1" applyAlignment="1" applyProtection="1">
      <alignment horizontal="right" wrapText="1"/>
      <protection hidden="1"/>
    </xf>
    <xf numFmtId="0" fontId="13" fillId="0" borderId="7" xfId="2" applyFont="1" applyBorder="1" applyAlignment="1" applyProtection="1">
      <alignment horizontal="right" wrapText="1"/>
      <protection hidden="1"/>
    </xf>
    <xf numFmtId="0" fontId="9" fillId="0" borderId="0" xfId="2" applyFont="1" applyProtection="1">
      <protection locked="0"/>
    </xf>
    <xf numFmtId="0" fontId="8" fillId="0" borderId="0" xfId="2" applyAlignment="1">
      <alignment horizontal="center" vertical="center"/>
    </xf>
    <xf numFmtId="0" fontId="15" fillId="6" borderId="0" xfId="0" applyFont="1" applyFill="1" applyAlignment="1">
      <alignment horizontal="center" vertical="center"/>
    </xf>
    <xf numFmtId="0" fontId="16" fillId="2" borderId="0" xfId="0" applyFont="1" applyFill="1" applyAlignment="1">
      <alignment horizontal="center" vertical="center"/>
    </xf>
    <xf numFmtId="0" fontId="5" fillId="0" borderId="6" xfId="0" applyFont="1" applyBorder="1" applyAlignment="1" applyProtection="1">
      <alignment horizontal="left" vertical="center" wrapText="1"/>
      <protection hidden="1"/>
    </xf>
    <xf numFmtId="0" fontId="5" fillId="0" borderId="7"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cellXfs>
  <cellStyles count="3">
    <cellStyle name="Currency" xfId="1" builtinId="4"/>
    <cellStyle name="Normal" xfId="0" builtinId="0"/>
    <cellStyle name="Normal 2" xfId="2" xr:uid="{F17E2176-C36A-41F2-BCC7-ED4A08DBA1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xdr:colOff>
      <xdr:row>0</xdr:row>
      <xdr:rowOff>2</xdr:rowOff>
    </xdr:from>
    <xdr:to>
      <xdr:col>0</xdr:col>
      <xdr:colOff>1083469</xdr:colOff>
      <xdr:row>1</xdr:row>
      <xdr:rowOff>382022</xdr:rowOff>
    </xdr:to>
    <xdr:pic>
      <xdr:nvPicPr>
        <xdr:cNvPr id="4" name="Picture 3" descr="Bron Afon">
          <a:extLst>
            <a:ext uri="{FF2B5EF4-FFF2-40B4-BE49-F238E27FC236}">
              <a16:creationId xmlns:a16="http://schemas.microsoft.com/office/drawing/2014/main" id="{473B8174-7F16-4739-B13D-1D8A35A3C6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 y="2"/>
          <a:ext cx="1083468" cy="648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127635</xdr:colOff>
      <xdr:row>0</xdr:row>
      <xdr:rowOff>45720</xdr:rowOff>
    </xdr:from>
    <xdr:to>
      <xdr:col>5</xdr:col>
      <xdr:colOff>1537335</xdr:colOff>
      <xdr:row>2</xdr:row>
      <xdr:rowOff>164546</xdr:rowOff>
    </xdr:to>
    <xdr:pic>
      <xdr:nvPicPr>
        <xdr:cNvPr id="4" name="Picture 2" descr="Bron Afon">
          <a:extLst>
            <a:ext uri="{FF2B5EF4-FFF2-40B4-BE49-F238E27FC236}">
              <a16:creationId xmlns:a16="http://schemas.microsoft.com/office/drawing/2014/main" id="{215119A2-3E61-4439-9FD2-ACA7B63744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95060" y="45720"/>
          <a:ext cx="723900" cy="518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28575</xdr:colOff>
      <xdr:row>0</xdr:row>
      <xdr:rowOff>38100</xdr:rowOff>
    </xdr:from>
    <xdr:to>
      <xdr:col>5</xdr:col>
      <xdr:colOff>828675</xdr:colOff>
      <xdr:row>2</xdr:row>
      <xdr:rowOff>156926</xdr:rowOff>
    </xdr:to>
    <xdr:pic>
      <xdr:nvPicPr>
        <xdr:cNvPr id="5" name="Picture 4" descr="Bron Afon">
          <a:extLst>
            <a:ext uri="{FF2B5EF4-FFF2-40B4-BE49-F238E27FC236}">
              <a16:creationId xmlns:a16="http://schemas.microsoft.com/office/drawing/2014/main" id="{4ACC0E1A-A591-41CD-91DF-2CEFD3F34CB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48275" y="38100"/>
          <a:ext cx="1647825" cy="518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15891-5D44-4FA4-ADCD-0BA3275ACCDA}">
  <dimension ref="A3:I11"/>
  <sheetViews>
    <sheetView tabSelected="1" workbookViewId="0">
      <selection activeCell="J18" sqref="J18:K18"/>
    </sheetView>
  </sheetViews>
  <sheetFormatPr defaultRowHeight="15" x14ac:dyDescent="0.25"/>
  <sheetData>
    <row r="3" spans="1:9" x14ac:dyDescent="0.25">
      <c r="A3" s="95" t="s">
        <v>61</v>
      </c>
      <c r="B3" s="95"/>
      <c r="C3" s="95"/>
      <c r="D3" s="95"/>
      <c r="E3" s="95"/>
      <c r="F3" s="95"/>
      <c r="G3" s="95"/>
      <c r="H3" s="95"/>
      <c r="I3" s="95"/>
    </row>
    <row r="4" spans="1:9" x14ac:dyDescent="0.25">
      <c r="A4" s="95"/>
      <c r="B4" s="95"/>
      <c r="C4" s="95"/>
      <c r="D4" s="95"/>
      <c r="E4" s="95"/>
      <c r="F4" s="95"/>
      <c r="G4" s="95"/>
      <c r="H4" s="95"/>
      <c r="I4" s="95"/>
    </row>
    <row r="5" spans="1:9" x14ac:dyDescent="0.25">
      <c r="A5" s="95"/>
      <c r="B5" s="95"/>
      <c r="C5" s="95"/>
      <c r="D5" s="95"/>
      <c r="E5" s="95"/>
      <c r="F5" s="95"/>
      <c r="G5" s="95"/>
      <c r="H5" s="95"/>
      <c r="I5" s="95"/>
    </row>
    <row r="6" spans="1:9" x14ac:dyDescent="0.25">
      <c r="A6" s="95"/>
      <c r="B6" s="95"/>
      <c r="C6" s="95"/>
      <c r="D6" s="95"/>
      <c r="E6" s="95"/>
      <c r="F6" s="95"/>
      <c r="G6" s="95"/>
      <c r="H6" s="95"/>
      <c r="I6" s="95"/>
    </row>
    <row r="7" spans="1:9" x14ac:dyDescent="0.25">
      <c r="A7" s="95"/>
      <c r="B7" s="95"/>
      <c r="C7" s="95"/>
      <c r="D7" s="95"/>
      <c r="E7" s="95"/>
      <c r="F7" s="95"/>
      <c r="G7" s="95"/>
      <c r="H7" s="95"/>
      <c r="I7" s="95"/>
    </row>
    <row r="8" spans="1:9" x14ac:dyDescent="0.25">
      <c r="A8" s="95"/>
      <c r="B8" s="95"/>
      <c r="C8" s="95"/>
      <c r="D8" s="95"/>
      <c r="E8" s="95"/>
      <c r="F8" s="95"/>
      <c r="G8" s="95"/>
      <c r="H8" s="95"/>
      <c r="I8" s="95"/>
    </row>
    <row r="10" spans="1:9" x14ac:dyDescent="0.25">
      <c r="A10" s="96" t="s">
        <v>62</v>
      </c>
      <c r="B10" s="96"/>
      <c r="C10" s="96"/>
      <c r="D10" s="96"/>
      <c r="E10" s="96"/>
      <c r="F10" s="96"/>
      <c r="G10" s="96"/>
      <c r="H10" s="96"/>
      <c r="I10" s="96"/>
    </row>
    <row r="11" spans="1:9" x14ac:dyDescent="0.25">
      <c r="A11" s="96"/>
      <c r="B11" s="96"/>
      <c r="C11" s="96"/>
      <c r="D11" s="96"/>
      <c r="E11" s="96"/>
      <c r="F11" s="96"/>
      <c r="G11" s="96"/>
      <c r="H11" s="96"/>
      <c r="I11" s="96"/>
    </row>
  </sheetData>
  <mergeCells count="2">
    <mergeCell ref="A3:I8"/>
    <mergeCell ref="A10:I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1444D-897E-4D89-9C1F-27024FBA85CA}">
  <dimension ref="A1:U37"/>
  <sheetViews>
    <sheetView topLeftCell="A11" zoomScale="80" zoomScaleNormal="80" workbookViewId="0">
      <selection activeCell="W11" sqref="W11"/>
    </sheetView>
  </sheetViews>
  <sheetFormatPr defaultColWidth="9.140625" defaultRowHeight="21" customHeight="1" x14ac:dyDescent="0.25"/>
  <cols>
    <col min="1" max="1" width="18.42578125" style="1" customWidth="1"/>
    <col min="2" max="9" width="9.140625" style="1"/>
    <col min="10" max="10" width="15.140625" style="1" customWidth="1"/>
    <col min="11" max="11" width="9.140625" style="1" hidden="1" customWidth="1"/>
    <col min="12" max="12" width="10.85546875" style="1" hidden="1" customWidth="1"/>
    <col min="13" max="13" width="15" style="28" customWidth="1"/>
    <col min="14" max="14" width="16.140625" style="29" customWidth="1"/>
    <col min="15" max="15" width="13.28515625" style="29" customWidth="1"/>
    <col min="16" max="16" width="17" style="28" customWidth="1"/>
    <col min="17" max="16384" width="9.140625" style="1"/>
  </cols>
  <sheetData>
    <row r="1" spans="1:21" ht="15.75" x14ac:dyDescent="0.25">
      <c r="A1" s="42" t="s">
        <v>13</v>
      </c>
      <c r="B1" s="42"/>
      <c r="C1" s="42"/>
      <c r="D1" s="42"/>
      <c r="E1" s="42"/>
      <c r="F1" s="42"/>
      <c r="G1" s="42"/>
      <c r="H1" s="42"/>
      <c r="I1" s="42"/>
      <c r="J1" s="42"/>
      <c r="K1" s="42"/>
      <c r="L1" s="42"/>
      <c r="M1" s="42"/>
      <c r="N1" s="42"/>
      <c r="O1" s="42"/>
      <c r="P1" s="42"/>
    </row>
    <row r="2" spans="1:21" ht="15.75" x14ac:dyDescent="0.25">
      <c r="A2" s="42"/>
      <c r="B2" s="42"/>
      <c r="C2" s="42"/>
      <c r="D2" s="42"/>
      <c r="E2" s="42"/>
      <c r="F2" s="42"/>
      <c r="G2" s="42"/>
      <c r="H2" s="42"/>
      <c r="I2" s="42"/>
      <c r="J2" s="42"/>
      <c r="K2" s="42"/>
      <c r="L2" s="42"/>
      <c r="M2" s="42"/>
      <c r="N2" s="42"/>
      <c r="O2" s="42"/>
      <c r="P2" s="42"/>
    </row>
    <row r="3" spans="1:21" ht="15.75" x14ac:dyDescent="0.25">
      <c r="A3" s="43" t="s">
        <v>0</v>
      </c>
      <c r="B3" s="43"/>
      <c r="C3" s="43"/>
      <c r="D3" s="43"/>
      <c r="E3" s="43"/>
      <c r="F3" s="43"/>
      <c r="G3" s="43"/>
      <c r="H3" s="43"/>
      <c r="I3" s="43"/>
      <c r="J3" s="43"/>
      <c r="K3" s="43"/>
      <c r="L3" s="43"/>
      <c r="M3" s="43"/>
      <c r="N3" s="45" t="s">
        <v>1</v>
      </c>
      <c r="O3" s="46" t="s">
        <v>2</v>
      </c>
      <c r="P3" s="36" t="s">
        <v>3</v>
      </c>
    </row>
    <row r="4" spans="1:21" ht="15.75" x14ac:dyDescent="0.25">
      <c r="A4" s="44"/>
      <c r="B4" s="44"/>
      <c r="C4" s="44"/>
      <c r="D4" s="44"/>
      <c r="E4" s="44"/>
      <c r="F4" s="44"/>
      <c r="G4" s="44"/>
      <c r="H4" s="44"/>
      <c r="I4" s="44"/>
      <c r="J4" s="44"/>
      <c r="K4" s="44"/>
      <c r="L4" s="44"/>
      <c r="M4" s="44"/>
      <c r="N4" s="36"/>
      <c r="O4" s="47"/>
      <c r="P4" s="36"/>
    </row>
    <row r="5" spans="1:21" ht="38.25" customHeight="1" x14ac:dyDescent="0.25">
      <c r="A5" s="36" t="s">
        <v>4</v>
      </c>
      <c r="B5" s="37">
        <v>1.1000000000000001</v>
      </c>
      <c r="C5" s="2">
        <v>1.1100000000000001</v>
      </c>
      <c r="D5" s="39" t="s">
        <v>5</v>
      </c>
      <c r="E5" s="40"/>
      <c r="F5" s="40"/>
      <c r="G5" s="40"/>
      <c r="H5" s="40"/>
      <c r="I5" s="40"/>
      <c r="J5" s="40"/>
      <c r="K5" s="40"/>
      <c r="L5" s="40"/>
      <c r="M5" s="3">
        <v>0</v>
      </c>
      <c r="N5" s="34">
        <v>1</v>
      </c>
      <c r="O5" s="4" t="s">
        <v>6</v>
      </c>
      <c r="P5" s="5">
        <f>M5*N5</f>
        <v>0</v>
      </c>
    </row>
    <row r="6" spans="1:21" ht="26.25" customHeight="1" x14ac:dyDescent="0.25">
      <c r="A6" s="36"/>
      <c r="B6" s="38"/>
      <c r="C6" s="2">
        <v>1.1200000000000001</v>
      </c>
      <c r="D6" s="39" t="s">
        <v>7</v>
      </c>
      <c r="E6" s="40"/>
      <c r="F6" s="40"/>
      <c r="G6" s="40"/>
      <c r="H6" s="40"/>
      <c r="I6" s="40"/>
      <c r="J6" s="40"/>
      <c r="K6" s="40"/>
      <c r="L6" s="41"/>
      <c r="M6" s="3">
        <v>0</v>
      </c>
      <c r="N6" s="34">
        <v>1</v>
      </c>
      <c r="O6" s="4" t="s">
        <v>6</v>
      </c>
      <c r="P6" s="5">
        <f t="shared" ref="P6:P29" si="0">M6*N6</f>
        <v>0</v>
      </c>
    </row>
    <row r="7" spans="1:21" ht="34.5" customHeight="1" x14ac:dyDescent="0.25">
      <c r="A7" s="36"/>
      <c r="B7" s="38"/>
      <c r="C7" s="6">
        <v>1.1299999999999999</v>
      </c>
      <c r="D7" s="39" t="s">
        <v>14</v>
      </c>
      <c r="E7" s="40"/>
      <c r="F7" s="40"/>
      <c r="G7" s="40"/>
      <c r="H7" s="40"/>
      <c r="I7" s="40"/>
      <c r="J7" s="40"/>
      <c r="K7" s="40"/>
      <c r="L7" s="40"/>
      <c r="M7" s="3">
        <v>0</v>
      </c>
      <c r="N7" s="34">
        <v>1</v>
      </c>
      <c r="O7" s="4" t="s">
        <v>6</v>
      </c>
      <c r="P7" s="5">
        <f t="shared" si="0"/>
        <v>0</v>
      </c>
    </row>
    <row r="8" spans="1:21" ht="55.5" customHeight="1" x14ac:dyDescent="0.25">
      <c r="A8" s="36"/>
      <c r="B8" s="38"/>
      <c r="C8" s="6">
        <v>1.1399999999999999</v>
      </c>
      <c r="D8" s="39" t="s">
        <v>37</v>
      </c>
      <c r="E8" s="40"/>
      <c r="F8" s="40"/>
      <c r="G8" s="40"/>
      <c r="H8" s="40"/>
      <c r="I8" s="40"/>
      <c r="J8" s="40"/>
      <c r="K8" s="40"/>
      <c r="L8" s="41"/>
      <c r="M8" s="3">
        <v>0</v>
      </c>
      <c r="N8" s="34">
        <v>1</v>
      </c>
      <c r="O8" s="4" t="s">
        <v>6</v>
      </c>
      <c r="P8" s="5">
        <f t="shared" si="0"/>
        <v>0</v>
      </c>
    </row>
    <row r="9" spans="1:21" ht="139.5" customHeight="1" x14ac:dyDescent="0.25">
      <c r="A9" s="36"/>
      <c r="B9" s="33">
        <v>1.2</v>
      </c>
      <c r="C9" s="48" t="s">
        <v>38</v>
      </c>
      <c r="D9" s="48"/>
      <c r="E9" s="48"/>
      <c r="F9" s="48"/>
      <c r="G9" s="48"/>
      <c r="H9" s="48"/>
      <c r="I9" s="48"/>
      <c r="J9" s="48"/>
      <c r="K9" s="48"/>
      <c r="L9" s="48"/>
      <c r="M9" s="3">
        <v>0</v>
      </c>
      <c r="N9" s="34">
        <v>1</v>
      </c>
      <c r="O9" s="4" t="s">
        <v>6</v>
      </c>
      <c r="P9" s="5">
        <f t="shared" si="0"/>
        <v>0</v>
      </c>
    </row>
    <row r="10" spans="1:21" ht="66.75" customHeight="1" x14ac:dyDescent="0.25">
      <c r="A10" s="36"/>
      <c r="B10" s="33">
        <v>1.3</v>
      </c>
      <c r="C10" s="39" t="s">
        <v>16</v>
      </c>
      <c r="D10" s="40"/>
      <c r="E10" s="40"/>
      <c r="F10" s="40"/>
      <c r="G10" s="40"/>
      <c r="H10" s="40"/>
      <c r="I10" s="40"/>
      <c r="J10" s="40"/>
      <c r="K10" s="40"/>
      <c r="L10" s="41"/>
      <c r="M10" s="3">
        <v>0</v>
      </c>
      <c r="N10" s="34">
        <v>1</v>
      </c>
      <c r="O10" s="4" t="s">
        <v>6</v>
      </c>
      <c r="P10" s="5">
        <f t="shared" si="0"/>
        <v>0</v>
      </c>
      <c r="S10" s="1" t="s">
        <v>8</v>
      </c>
    </row>
    <row r="11" spans="1:21" ht="174" customHeight="1" x14ac:dyDescent="0.25">
      <c r="A11" s="36" t="s">
        <v>31</v>
      </c>
      <c r="B11" s="33">
        <v>2.1</v>
      </c>
      <c r="C11" s="49" t="s">
        <v>39</v>
      </c>
      <c r="D11" s="49"/>
      <c r="E11" s="49"/>
      <c r="F11" s="49"/>
      <c r="G11" s="49"/>
      <c r="H11" s="49"/>
      <c r="I11" s="49"/>
      <c r="J11" s="49"/>
      <c r="K11" s="49"/>
      <c r="L11" s="49"/>
      <c r="M11" s="3">
        <v>0</v>
      </c>
      <c r="N11" s="7">
        <v>1</v>
      </c>
      <c r="O11" s="4" t="s">
        <v>6</v>
      </c>
      <c r="P11" s="5">
        <f t="shared" si="0"/>
        <v>0</v>
      </c>
    </row>
    <row r="12" spans="1:21" ht="51" customHeight="1" x14ac:dyDescent="0.25">
      <c r="A12" s="36"/>
      <c r="B12" s="33">
        <v>2.2000000000000002</v>
      </c>
      <c r="C12" s="39" t="s">
        <v>22</v>
      </c>
      <c r="D12" s="40"/>
      <c r="E12" s="40"/>
      <c r="F12" s="40"/>
      <c r="G12" s="40"/>
      <c r="H12" s="40"/>
      <c r="I12" s="40"/>
      <c r="J12" s="41"/>
      <c r="K12" s="9"/>
      <c r="L12" s="9"/>
      <c r="M12" s="3">
        <v>0</v>
      </c>
      <c r="N12" s="7">
        <v>1</v>
      </c>
      <c r="O12" s="4" t="s">
        <v>6</v>
      </c>
      <c r="P12" s="5">
        <f t="shared" si="0"/>
        <v>0</v>
      </c>
      <c r="U12" s="1" t="s">
        <v>8</v>
      </c>
    </row>
    <row r="13" spans="1:21" ht="54" customHeight="1" x14ac:dyDescent="0.25">
      <c r="A13" s="36"/>
      <c r="B13" s="10">
        <v>2.2999999999999998</v>
      </c>
      <c r="C13" s="57" t="s">
        <v>36</v>
      </c>
      <c r="D13" s="57"/>
      <c r="E13" s="57"/>
      <c r="F13" s="57"/>
      <c r="G13" s="57"/>
      <c r="H13" s="57"/>
      <c r="I13" s="57"/>
      <c r="J13" s="57"/>
      <c r="K13" s="57"/>
      <c r="L13" s="57"/>
      <c r="M13" s="3">
        <v>0</v>
      </c>
      <c r="N13" s="7">
        <v>1</v>
      </c>
      <c r="O13" s="4" t="s">
        <v>6</v>
      </c>
      <c r="P13" s="5">
        <f t="shared" si="0"/>
        <v>0</v>
      </c>
    </row>
    <row r="14" spans="1:21" ht="45" customHeight="1" x14ac:dyDescent="0.25">
      <c r="A14" s="36"/>
      <c r="B14" s="10">
        <v>2.4</v>
      </c>
      <c r="C14" s="55" t="s">
        <v>30</v>
      </c>
      <c r="D14" s="56"/>
      <c r="E14" s="56"/>
      <c r="F14" s="56"/>
      <c r="G14" s="56"/>
      <c r="H14" s="56"/>
      <c r="I14" s="56"/>
      <c r="J14" s="56"/>
      <c r="K14" s="32"/>
      <c r="L14" s="31"/>
      <c r="M14" s="3">
        <v>0</v>
      </c>
      <c r="N14" s="7">
        <v>1</v>
      </c>
      <c r="O14" s="4" t="s">
        <v>6</v>
      </c>
      <c r="P14" s="5">
        <f t="shared" si="0"/>
        <v>0</v>
      </c>
    </row>
    <row r="15" spans="1:21" ht="122.25" customHeight="1" x14ac:dyDescent="0.25">
      <c r="A15" s="33" t="s">
        <v>21</v>
      </c>
      <c r="B15" s="11">
        <v>3.1</v>
      </c>
      <c r="C15" s="52" t="s">
        <v>40</v>
      </c>
      <c r="D15" s="53"/>
      <c r="E15" s="53"/>
      <c r="F15" s="53"/>
      <c r="G15" s="53"/>
      <c r="H15" s="53"/>
      <c r="I15" s="53"/>
      <c r="J15" s="53"/>
      <c r="K15" s="53"/>
      <c r="L15" s="58"/>
      <c r="M15" s="3">
        <v>0</v>
      </c>
      <c r="N15" s="7">
        <v>2</v>
      </c>
      <c r="O15" s="8" t="s">
        <v>9</v>
      </c>
      <c r="P15" s="5">
        <f t="shared" si="0"/>
        <v>0</v>
      </c>
    </row>
    <row r="16" spans="1:21" ht="153.75" customHeight="1" x14ac:dyDescent="0.25">
      <c r="A16" s="36" t="s">
        <v>15</v>
      </c>
      <c r="B16" s="11">
        <v>3.1</v>
      </c>
      <c r="C16" s="39" t="s">
        <v>41</v>
      </c>
      <c r="D16" s="40"/>
      <c r="E16" s="40"/>
      <c r="F16" s="40"/>
      <c r="G16" s="40"/>
      <c r="H16" s="40"/>
      <c r="I16" s="40"/>
      <c r="J16" s="40"/>
      <c r="K16" s="12"/>
      <c r="L16" s="13"/>
      <c r="M16" s="3">
        <v>0</v>
      </c>
      <c r="N16" s="7">
        <v>1</v>
      </c>
      <c r="O16" s="8" t="s">
        <v>6</v>
      </c>
      <c r="P16" s="5">
        <f t="shared" si="0"/>
        <v>0</v>
      </c>
    </row>
    <row r="17" spans="1:21" ht="52.5" customHeight="1" x14ac:dyDescent="0.25">
      <c r="A17" s="36"/>
      <c r="B17" s="11">
        <v>3.2</v>
      </c>
      <c r="C17" s="55" t="s">
        <v>32</v>
      </c>
      <c r="D17" s="56"/>
      <c r="E17" s="56"/>
      <c r="F17" s="56"/>
      <c r="G17" s="56"/>
      <c r="H17" s="56"/>
      <c r="I17" s="56"/>
      <c r="J17" s="56"/>
      <c r="K17" s="12"/>
      <c r="L17" s="13"/>
      <c r="M17" s="3">
        <v>0</v>
      </c>
      <c r="N17" s="7">
        <v>1</v>
      </c>
      <c r="O17" s="8" t="s">
        <v>6</v>
      </c>
      <c r="P17" s="5">
        <f t="shared" si="0"/>
        <v>0</v>
      </c>
    </row>
    <row r="18" spans="1:21" ht="52.5" customHeight="1" x14ac:dyDescent="0.25">
      <c r="A18" s="51" t="s">
        <v>17</v>
      </c>
      <c r="B18" s="35">
        <v>5.0999999999999996</v>
      </c>
      <c r="C18" s="52" t="s">
        <v>26</v>
      </c>
      <c r="D18" s="53"/>
      <c r="E18" s="53"/>
      <c r="F18" s="53"/>
      <c r="G18" s="53"/>
      <c r="H18" s="53"/>
      <c r="I18" s="53"/>
      <c r="J18" s="53"/>
      <c r="K18" s="14"/>
      <c r="L18" s="15"/>
      <c r="M18" s="3">
        <v>0</v>
      </c>
      <c r="N18" s="7">
        <v>1</v>
      </c>
      <c r="O18" s="8" t="s">
        <v>6</v>
      </c>
      <c r="P18" s="5">
        <f t="shared" si="0"/>
        <v>0</v>
      </c>
    </row>
    <row r="19" spans="1:21" ht="48" customHeight="1" x14ac:dyDescent="0.25">
      <c r="A19" s="51"/>
      <c r="B19" s="35">
        <v>5.2</v>
      </c>
      <c r="C19" s="52" t="s">
        <v>35</v>
      </c>
      <c r="D19" s="53"/>
      <c r="E19" s="53"/>
      <c r="F19" s="53"/>
      <c r="G19" s="53"/>
      <c r="H19" s="53"/>
      <c r="I19" s="53"/>
      <c r="J19" s="53"/>
      <c r="K19" s="14"/>
      <c r="L19" s="15"/>
      <c r="M19" s="3">
        <v>0</v>
      </c>
      <c r="N19" s="7">
        <v>1</v>
      </c>
      <c r="O19" s="8" t="s">
        <v>6</v>
      </c>
      <c r="P19" s="5">
        <f t="shared" si="0"/>
        <v>0</v>
      </c>
      <c r="R19"/>
      <c r="T19"/>
      <c r="U19"/>
    </row>
    <row r="20" spans="1:21" ht="42" customHeight="1" x14ac:dyDescent="0.25">
      <c r="A20" s="51"/>
      <c r="B20" s="35">
        <v>5.3</v>
      </c>
      <c r="C20" s="97" t="s">
        <v>25</v>
      </c>
      <c r="D20" s="98"/>
      <c r="E20" s="98"/>
      <c r="F20" s="98"/>
      <c r="G20" s="98"/>
      <c r="H20" s="98"/>
      <c r="I20" s="98"/>
      <c r="J20" s="98"/>
      <c r="K20" s="14"/>
      <c r="L20" s="15"/>
      <c r="M20" s="3">
        <v>0</v>
      </c>
      <c r="N20" s="7">
        <v>1</v>
      </c>
      <c r="O20" s="8" t="s">
        <v>6</v>
      </c>
      <c r="P20" s="5">
        <f t="shared" si="0"/>
        <v>0</v>
      </c>
      <c r="R20"/>
      <c r="T20"/>
      <c r="U20"/>
    </row>
    <row r="21" spans="1:21" ht="48" customHeight="1" x14ac:dyDescent="0.25">
      <c r="A21" s="51"/>
      <c r="B21" s="35">
        <v>5.4</v>
      </c>
      <c r="C21" s="97" t="s">
        <v>27</v>
      </c>
      <c r="D21" s="98"/>
      <c r="E21" s="98"/>
      <c r="F21" s="98"/>
      <c r="G21" s="98"/>
      <c r="H21" s="98"/>
      <c r="I21" s="98"/>
      <c r="J21" s="98"/>
      <c r="K21" s="14"/>
      <c r="L21" s="15"/>
      <c r="M21" s="3">
        <v>0</v>
      </c>
      <c r="N21" s="7">
        <v>1</v>
      </c>
      <c r="O21" s="8" t="s">
        <v>6</v>
      </c>
      <c r="P21" s="5">
        <f t="shared" si="0"/>
        <v>0</v>
      </c>
      <c r="R21"/>
      <c r="T21"/>
      <c r="U21"/>
    </row>
    <row r="22" spans="1:21" ht="41.25" customHeight="1" x14ac:dyDescent="0.25">
      <c r="A22" s="51"/>
      <c r="B22" s="35">
        <v>5.5</v>
      </c>
      <c r="C22" s="39" t="s">
        <v>42</v>
      </c>
      <c r="D22" s="40"/>
      <c r="E22" s="40"/>
      <c r="F22" s="40"/>
      <c r="G22" s="40"/>
      <c r="H22" s="40"/>
      <c r="I22" s="40"/>
      <c r="J22" s="40"/>
      <c r="K22" s="14"/>
      <c r="L22" s="15"/>
      <c r="M22" s="3">
        <v>0</v>
      </c>
      <c r="N22" s="7">
        <v>1</v>
      </c>
      <c r="O22" s="8" t="s">
        <v>6</v>
      </c>
      <c r="P22" s="5">
        <f t="shared" si="0"/>
        <v>0</v>
      </c>
    </row>
    <row r="23" spans="1:21" ht="51.75" customHeight="1" x14ac:dyDescent="0.25">
      <c r="A23" s="36" t="s">
        <v>18</v>
      </c>
      <c r="B23" s="33">
        <v>6.1</v>
      </c>
      <c r="C23" s="39" t="s">
        <v>28</v>
      </c>
      <c r="D23" s="40"/>
      <c r="E23" s="40"/>
      <c r="F23" s="40"/>
      <c r="G23" s="40"/>
      <c r="H23" s="40"/>
      <c r="I23" s="40"/>
      <c r="J23" s="40"/>
      <c r="K23" s="40"/>
      <c r="L23" s="41"/>
      <c r="M23" s="3">
        <v>0</v>
      </c>
      <c r="N23" s="7">
        <v>1</v>
      </c>
      <c r="O23" s="8" t="s">
        <v>6</v>
      </c>
      <c r="P23" s="5">
        <f t="shared" si="0"/>
        <v>0</v>
      </c>
      <c r="U23"/>
    </row>
    <row r="24" spans="1:21" ht="50.25" customHeight="1" x14ac:dyDescent="0.25">
      <c r="A24" s="36"/>
      <c r="B24" s="33">
        <v>6.2</v>
      </c>
      <c r="C24" s="39" t="s">
        <v>33</v>
      </c>
      <c r="D24" s="40"/>
      <c r="E24" s="40"/>
      <c r="F24" s="40"/>
      <c r="G24" s="40"/>
      <c r="H24" s="40"/>
      <c r="I24" s="40"/>
      <c r="J24" s="40"/>
      <c r="K24" s="16"/>
      <c r="L24" s="17"/>
      <c r="M24" s="3">
        <v>0</v>
      </c>
      <c r="N24" s="7">
        <v>21</v>
      </c>
      <c r="O24" s="8" t="s">
        <v>9</v>
      </c>
      <c r="P24" s="5">
        <f t="shared" si="0"/>
        <v>0</v>
      </c>
    </row>
    <row r="25" spans="1:21" ht="15.75" x14ac:dyDescent="0.25">
      <c r="A25" s="36" t="s">
        <v>10</v>
      </c>
      <c r="B25" s="18">
        <v>7.1</v>
      </c>
      <c r="C25" s="39" t="s">
        <v>19</v>
      </c>
      <c r="D25" s="40"/>
      <c r="E25" s="40"/>
      <c r="F25" s="40"/>
      <c r="G25" s="40"/>
      <c r="H25" s="40"/>
      <c r="I25" s="40"/>
      <c r="J25" s="40"/>
      <c r="K25" s="16"/>
      <c r="L25" s="17"/>
      <c r="M25" s="20">
        <v>0</v>
      </c>
      <c r="N25" s="21">
        <v>1</v>
      </c>
      <c r="O25" s="22" t="s">
        <v>9</v>
      </c>
      <c r="P25" s="23">
        <f t="shared" si="0"/>
        <v>0</v>
      </c>
    </row>
    <row r="26" spans="1:21" ht="15.75" x14ac:dyDescent="0.25">
      <c r="A26" s="36"/>
      <c r="B26" s="18">
        <v>7.2</v>
      </c>
      <c r="C26" s="39" t="s">
        <v>20</v>
      </c>
      <c r="D26" s="40"/>
      <c r="E26" s="40"/>
      <c r="F26" s="40"/>
      <c r="G26" s="40"/>
      <c r="H26" s="40"/>
      <c r="I26" s="40"/>
      <c r="J26" s="40"/>
      <c r="K26" s="19"/>
      <c r="L26" s="19"/>
      <c r="M26" s="20">
        <v>0</v>
      </c>
      <c r="N26" s="21">
        <v>1</v>
      </c>
      <c r="O26" s="22" t="s">
        <v>9</v>
      </c>
      <c r="P26" s="23">
        <f t="shared" si="0"/>
        <v>0</v>
      </c>
    </row>
    <row r="27" spans="1:21" ht="15.75" x14ac:dyDescent="0.25">
      <c r="A27" s="36"/>
      <c r="B27" s="18">
        <v>7.3</v>
      </c>
      <c r="C27" s="39" t="s">
        <v>23</v>
      </c>
      <c r="D27" s="40"/>
      <c r="E27" s="40"/>
      <c r="F27" s="40"/>
      <c r="G27" s="40"/>
      <c r="H27" s="40"/>
      <c r="I27" s="40"/>
      <c r="J27" s="40"/>
      <c r="K27" s="19"/>
      <c r="L27" s="19"/>
      <c r="M27" s="20">
        <v>0</v>
      </c>
      <c r="N27" s="21">
        <v>1</v>
      </c>
      <c r="O27" s="22" t="s">
        <v>9</v>
      </c>
      <c r="P27" s="23">
        <f t="shared" si="0"/>
        <v>0</v>
      </c>
    </row>
    <row r="28" spans="1:21" ht="15.75" x14ac:dyDescent="0.25">
      <c r="A28" s="36"/>
      <c r="B28" s="18">
        <v>7.4</v>
      </c>
      <c r="C28" s="39" t="s">
        <v>24</v>
      </c>
      <c r="D28" s="40"/>
      <c r="E28" s="40"/>
      <c r="F28" s="40"/>
      <c r="G28" s="40"/>
      <c r="H28" s="40"/>
      <c r="I28" s="40"/>
      <c r="J28" s="40"/>
      <c r="K28" s="19"/>
      <c r="L28" s="19"/>
      <c r="M28" s="20">
        <v>0</v>
      </c>
      <c r="N28" s="24">
        <v>1</v>
      </c>
      <c r="O28" s="22" t="s">
        <v>9</v>
      </c>
      <c r="P28" s="23">
        <f t="shared" si="0"/>
        <v>0</v>
      </c>
    </row>
    <row r="29" spans="1:21" ht="36" customHeight="1" x14ac:dyDescent="0.25">
      <c r="A29" s="36"/>
      <c r="B29" s="33">
        <v>7.5</v>
      </c>
      <c r="C29" s="99" t="s">
        <v>34</v>
      </c>
      <c r="D29" s="49"/>
      <c r="E29" s="49"/>
      <c r="F29" s="49"/>
      <c r="G29" s="49"/>
      <c r="H29" s="49"/>
      <c r="I29" s="49"/>
      <c r="J29" s="49"/>
      <c r="K29" s="19"/>
      <c r="L29" s="19"/>
      <c r="M29" s="20">
        <v>0</v>
      </c>
      <c r="N29" s="21">
        <v>1</v>
      </c>
      <c r="O29" s="21" t="s">
        <v>29</v>
      </c>
      <c r="P29" s="23">
        <f t="shared" si="0"/>
        <v>0</v>
      </c>
    </row>
    <row r="30" spans="1:21" ht="15.75" x14ac:dyDescent="0.25">
      <c r="J30" s="25"/>
      <c r="K30" s="25"/>
      <c r="L30" s="25"/>
      <c r="M30" s="26"/>
      <c r="N30" s="50" t="s">
        <v>11</v>
      </c>
      <c r="O30" s="50"/>
      <c r="P30" s="27">
        <f>SUM(P5:P29)</f>
        <v>0</v>
      </c>
    </row>
    <row r="31" spans="1:21" ht="15.75" x14ac:dyDescent="0.25">
      <c r="C31" s="54" t="s">
        <v>12</v>
      </c>
      <c r="D31" s="54"/>
      <c r="E31" s="54"/>
      <c r="F31" s="54"/>
      <c r="G31" s="54"/>
      <c r="H31" s="54"/>
      <c r="I31" s="54"/>
      <c r="J31" s="54"/>
      <c r="K31" s="54"/>
      <c r="L31" s="54"/>
    </row>
    <row r="32" spans="1:21" ht="15.75" x14ac:dyDescent="0.25">
      <c r="C32" s="54"/>
      <c r="D32" s="54"/>
      <c r="E32" s="54"/>
      <c r="F32" s="54"/>
      <c r="G32" s="54"/>
      <c r="H32" s="54"/>
      <c r="I32" s="54"/>
      <c r="J32" s="54"/>
      <c r="K32" s="54"/>
      <c r="L32" s="54"/>
    </row>
    <row r="35" spans="2:2" ht="15.75" x14ac:dyDescent="0.25">
      <c r="B35" s="30"/>
    </row>
    <row r="36" spans="2:2" ht="15.75" x14ac:dyDescent="0.25">
      <c r="B36" s="30"/>
    </row>
    <row r="37" spans="2:2" ht="15.75" x14ac:dyDescent="0.25">
      <c r="B37" s="30"/>
    </row>
  </sheetData>
  <sheetProtection algorithmName="SHA-512" hashValue="wIoekx/hMMRHt7/344LAFQlo04YpdZgqc7tlhSNIqOfuoBypdAYwpT28i+3p9qRM8rImFfpTWl9vG15qw8yxdw==" saltValue="Opysc5O/UkWuUikxL0NXpw==" spinCount="100000" sheet="1" objects="1" scenarios="1"/>
  <mergeCells count="39">
    <mergeCell ref="A23:A24"/>
    <mergeCell ref="A25:A29"/>
    <mergeCell ref="C29:J29"/>
    <mergeCell ref="C31:L32"/>
    <mergeCell ref="A11:A14"/>
    <mergeCell ref="C14:J14"/>
    <mergeCell ref="C25:J25"/>
    <mergeCell ref="C26:J26"/>
    <mergeCell ref="C27:J27"/>
    <mergeCell ref="C28:J28"/>
    <mergeCell ref="C17:J17"/>
    <mergeCell ref="A16:A17"/>
    <mergeCell ref="C16:J16"/>
    <mergeCell ref="C13:L13"/>
    <mergeCell ref="C15:L15"/>
    <mergeCell ref="A18:A22"/>
    <mergeCell ref="C18:J18"/>
    <mergeCell ref="C19:J19"/>
    <mergeCell ref="C21:J21"/>
    <mergeCell ref="C22:J22"/>
    <mergeCell ref="C20:J20"/>
    <mergeCell ref="C11:L11"/>
    <mergeCell ref="C12:J12"/>
    <mergeCell ref="N30:O30"/>
    <mergeCell ref="C23:L23"/>
    <mergeCell ref="C24:J24"/>
    <mergeCell ref="A1:P2"/>
    <mergeCell ref="A3:M4"/>
    <mergeCell ref="N3:N4"/>
    <mergeCell ref="O3:O4"/>
    <mergeCell ref="P3:P4"/>
    <mergeCell ref="A5:A10"/>
    <mergeCell ref="B5:B8"/>
    <mergeCell ref="D5:L5"/>
    <mergeCell ref="D6:L6"/>
    <mergeCell ref="D7:L7"/>
    <mergeCell ref="D8:L8"/>
    <mergeCell ref="C9:L9"/>
    <mergeCell ref="C10:L10"/>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67D93-1BD3-4810-87D4-4F04F8393036}">
  <dimension ref="A1:N42"/>
  <sheetViews>
    <sheetView workbookViewId="0">
      <selection activeCell="E17" sqref="E17"/>
    </sheetView>
  </sheetViews>
  <sheetFormatPr defaultColWidth="0" defaultRowHeight="12.75" customHeight="1" zeroHeight="1" x14ac:dyDescent="0.2"/>
  <cols>
    <col min="1" max="1" width="4.85546875" style="61" customWidth="1"/>
    <col min="2" max="2" width="48" style="61" bestFit="1" customWidth="1"/>
    <col min="3" max="3" width="12.7109375" style="61" customWidth="1"/>
    <col min="4" max="4" width="12.7109375" style="94" customWidth="1"/>
    <col min="5" max="6" width="12.7109375" style="61" customWidth="1"/>
    <col min="7" max="7" width="7" style="61" customWidth="1"/>
    <col min="8" max="11" width="9.140625" style="61" hidden="1"/>
    <col min="12" max="14" width="0" style="61" hidden="1"/>
    <col min="15" max="16384" width="9.140625" style="61" hidden="1"/>
  </cols>
  <sheetData>
    <row r="1" spans="1:8" ht="13.5" x14ac:dyDescent="0.25">
      <c r="A1" s="59"/>
      <c r="B1" s="59"/>
      <c r="C1" s="59"/>
      <c r="D1" s="60"/>
      <c r="E1" s="59"/>
      <c r="F1" s="59"/>
      <c r="G1" s="59"/>
    </row>
    <row r="2" spans="1:8" ht="18.75" x14ac:dyDescent="0.25">
      <c r="A2" s="59"/>
      <c r="B2" s="62" t="s">
        <v>43</v>
      </c>
      <c r="C2" s="62"/>
      <c r="D2" s="62"/>
      <c r="E2" s="62"/>
      <c r="F2" s="62"/>
      <c r="G2" s="59"/>
    </row>
    <row r="3" spans="1:8" ht="13.5" x14ac:dyDescent="0.25">
      <c r="A3" s="59"/>
      <c r="B3" s="63"/>
      <c r="C3" s="63"/>
      <c r="D3" s="63"/>
      <c r="E3" s="63"/>
      <c r="F3" s="63"/>
      <c r="G3" s="59"/>
    </row>
    <row r="4" spans="1:8" ht="13.5" x14ac:dyDescent="0.25">
      <c r="A4" s="59"/>
      <c r="B4" s="64" t="s">
        <v>44</v>
      </c>
      <c r="C4" s="64"/>
      <c r="D4" s="64"/>
      <c r="E4" s="64"/>
      <c r="F4" s="64"/>
      <c r="G4" s="59"/>
    </row>
    <row r="5" spans="1:8" ht="15" x14ac:dyDescent="0.25">
      <c r="A5" s="65"/>
      <c r="B5" s="66"/>
      <c r="C5" s="67"/>
      <c r="D5" s="68"/>
      <c r="E5" s="69"/>
      <c r="F5" s="69"/>
      <c r="G5" s="59"/>
      <c r="H5"/>
    </row>
    <row r="6" spans="1:8" ht="45" x14ac:dyDescent="0.25">
      <c r="A6" s="70"/>
      <c r="B6" s="71" t="s">
        <v>45</v>
      </c>
      <c r="C6" s="72" t="s">
        <v>2</v>
      </c>
      <c r="D6" s="72" t="s">
        <v>46</v>
      </c>
      <c r="E6" s="72" t="s">
        <v>47</v>
      </c>
      <c r="F6" s="73" t="s">
        <v>48</v>
      </c>
      <c r="G6" s="59"/>
    </row>
    <row r="7" spans="1:8" ht="15" x14ac:dyDescent="0.25">
      <c r="A7" s="70"/>
      <c r="B7" s="74" t="s">
        <v>49</v>
      </c>
      <c r="C7" s="75" t="s">
        <v>50</v>
      </c>
      <c r="D7" s="76">
        <v>20</v>
      </c>
      <c r="E7" s="77"/>
      <c r="F7" s="78">
        <v>0</v>
      </c>
      <c r="G7" s="59"/>
    </row>
    <row r="8" spans="1:8" ht="15" x14ac:dyDescent="0.25">
      <c r="A8" s="70"/>
      <c r="B8" s="79"/>
      <c r="C8" s="80"/>
      <c r="D8" s="81"/>
      <c r="E8" s="82"/>
      <c r="F8" s="83"/>
      <c r="G8" s="59"/>
    </row>
    <row r="9" spans="1:8" ht="15" x14ac:dyDescent="0.25">
      <c r="A9" s="70"/>
      <c r="B9" s="74" t="s">
        <v>51</v>
      </c>
      <c r="C9" s="75" t="s">
        <v>50</v>
      </c>
      <c r="D9" s="76">
        <v>10</v>
      </c>
      <c r="E9" s="77"/>
      <c r="F9" s="78">
        <v>0</v>
      </c>
      <c r="G9" s="59"/>
    </row>
    <row r="10" spans="1:8" ht="15" x14ac:dyDescent="0.25">
      <c r="A10" s="70"/>
      <c r="B10" s="79"/>
      <c r="C10" s="80"/>
      <c r="D10" s="81"/>
      <c r="E10" s="82"/>
      <c r="F10" s="83"/>
      <c r="G10" s="59"/>
    </row>
    <row r="11" spans="1:8" ht="15" x14ac:dyDescent="0.25">
      <c r="A11" s="70"/>
      <c r="B11" s="74" t="s">
        <v>52</v>
      </c>
      <c r="C11" s="75" t="s">
        <v>50</v>
      </c>
      <c r="D11" s="76">
        <v>10</v>
      </c>
      <c r="E11" s="77"/>
      <c r="F11" s="78">
        <v>0</v>
      </c>
      <c r="G11" s="59"/>
    </row>
    <row r="12" spans="1:8" ht="15" x14ac:dyDescent="0.25">
      <c r="A12" s="70"/>
      <c r="B12" s="79"/>
      <c r="C12" s="84"/>
      <c r="D12" s="81"/>
      <c r="E12" s="82"/>
      <c r="F12" s="85"/>
      <c r="G12" s="59"/>
    </row>
    <row r="13" spans="1:8" ht="15" x14ac:dyDescent="0.25">
      <c r="A13" s="70"/>
      <c r="B13" s="74" t="s">
        <v>53</v>
      </c>
      <c r="C13" s="75" t="s">
        <v>50</v>
      </c>
      <c r="D13" s="76">
        <v>1</v>
      </c>
      <c r="E13" s="77"/>
      <c r="F13" s="78">
        <v>0</v>
      </c>
      <c r="G13" s="59"/>
    </row>
    <row r="14" spans="1:8" ht="15" x14ac:dyDescent="0.25">
      <c r="A14" s="70"/>
      <c r="B14" s="79"/>
      <c r="C14" s="80"/>
      <c r="D14" s="81"/>
      <c r="E14" s="82"/>
      <c r="F14" s="83"/>
      <c r="G14" s="59"/>
    </row>
    <row r="15" spans="1:8" ht="15" x14ac:dyDescent="0.25">
      <c r="A15" s="70"/>
      <c r="B15" s="74" t="s">
        <v>54</v>
      </c>
      <c r="C15" s="75" t="s">
        <v>50</v>
      </c>
      <c r="D15" s="76">
        <v>5</v>
      </c>
      <c r="E15" s="77"/>
      <c r="F15" s="78">
        <v>0</v>
      </c>
      <c r="G15" s="59"/>
    </row>
    <row r="16" spans="1:8" ht="15" x14ac:dyDescent="0.25">
      <c r="A16" s="70"/>
      <c r="B16" s="79"/>
      <c r="C16" s="80"/>
      <c r="D16" s="81"/>
      <c r="E16" s="82"/>
      <c r="F16" s="83"/>
      <c r="G16" s="59"/>
    </row>
    <row r="17" spans="1:7" ht="15" x14ac:dyDescent="0.25">
      <c r="A17" s="70"/>
      <c r="B17" s="74" t="s">
        <v>55</v>
      </c>
      <c r="C17" s="75" t="s">
        <v>50</v>
      </c>
      <c r="D17" s="76">
        <v>5</v>
      </c>
      <c r="E17" s="77"/>
      <c r="F17" s="78">
        <v>0</v>
      </c>
      <c r="G17" s="59"/>
    </row>
    <row r="18" spans="1:7" ht="15" x14ac:dyDescent="0.25">
      <c r="A18" s="70"/>
      <c r="B18" s="79"/>
      <c r="C18" s="80"/>
      <c r="D18" s="81"/>
      <c r="E18" s="82"/>
      <c r="F18" s="83"/>
      <c r="G18" s="59"/>
    </row>
    <row r="19" spans="1:7" ht="15" x14ac:dyDescent="0.25">
      <c r="A19" s="70"/>
      <c r="B19" s="74" t="s">
        <v>56</v>
      </c>
      <c r="C19" s="75" t="s">
        <v>50</v>
      </c>
      <c r="D19" s="76">
        <v>5</v>
      </c>
      <c r="E19" s="77"/>
      <c r="F19" s="78">
        <v>0</v>
      </c>
      <c r="G19" s="59"/>
    </row>
    <row r="20" spans="1:7" ht="15" x14ac:dyDescent="0.25">
      <c r="A20" s="70"/>
      <c r="B20" s="79"/>
      <c r="C20" s="80"/>
      <c r="D20" s="81"/>
      <c r="E20" s="82"/>
      <c r="F20" s="83"/>
      <c r="G20" s="59"/>
    </row>
    <row r="21" spans="1:7" ht="15" x14ac:dyDescent="0.25">
      <c r="A21" s="70"/>
      <c r="B21" s="86" t="s">
        <v>57</v>
      </c>
      <c r="C21" s="75" t="s">
        <v>58</v>
      </c>
      <c r="D21" s="76">
        <v>1</v>
      </c>
      <c r="E21" s="77"/>
      <c r="F21" s="78">
        <v>0</v>
      </c>
      <c r="G21" s="59"/>
    </row>
    <row r="22" spans="1:7" ht="15" x14ac:dyDescent="0.25">
      <c r="A22" s="70"/>
      <c r="B22" s="87"/>
      <c r="C22" s="80"/>
      <c r="D22" s="88"/>
      <c r="E22" s="82"/>
      <c r="F22" s="83"/>
      <c r="G22" s="59"/>
    </row>
    <row r="23" spans="1:7" ht="30" x14ac:dyDescent="0.25">
      <c r="A23" s="70"/>
      <c r="B23" s="89" t="s">
        <v>60</v>
      </c>
      <c r="C23" s="76" t="s">
        <v>58</v>
      </c>
      <c r="D23" s="76">
        <v>1</v>
      </c>
      <c r="E23" s="77"/>
      <c r="F23" s="90">
        <v>0</v>
      </c>
      <c r="G23" s="59"/>
    </row>
    <row r="24" spans="1:7" ht="15" x14ac:dyDescent="0.25">
      <c r="A24" s="65"/>
      <c r="B24" s="91" t="s">
        <v>59</v>
      </c>
      <c r="C24" s="92"/>
      <c r="D24" s="92"/>
      <c r="E24" s="92"/>
      <c r="F24" s="78">
        <v>0</v>
      </c>
      <c r="G24" s="59"/>
    </row>
    <row r="25" spans="1:7" ht="13.5" x14ac:dyDescent="0.25">
      <c r="A25" s="59"/>
      <c r="B25" s="59"/>
      <c r="C25" s="59"/>
      <c r="D25" s="60"/>
      <c r="E25" s="59"/>
      <c r="F25" s="59"/>
      <c r="G25" s="59"/>
    </row>
    <row r="26" spans="1:7" ht="13.5" hidden="1" x14ac:dyDescent="0.25">
      <c r="A26" s="59"/>
      <c r="B26" s="59"/>
      <c r="C26" s="59"/>
      <c r="D26" s="60"/>
      <c r="E26" s="59"/>
      <c r="F26" s="59"/>
      <c r="G26" s="59"/>
    </row>
    <row r="27" spans="1:7" ht="13.5" hidden="1" x14ac:dyDescent="0.25">
      <c r="A27" s="59"/>
      <c r="B27" s="59"/>
      <c r="C27" s="59"/>
      <c r="D27" s="60"/>
      <c r="E27" s="59"/>
      <c r="F27" s="59"/>
      <c r="G27" s="59"/>
    </row>
    <row r="28" spans="1:7" ht="13.5" hidden="1" x14ac:dyDescent="0.25">
      <c r="A28" s="59"/>
      <c r="B28" s="59"/>
      <c r="C28" s="59"/>
      <c r="D28" s="60"/>
      <c r="E28" s="59"/>
      <c r="F28" s="59"/>
      <c r="G28" s="59"/>
    </row>
    <row r="29" spans="1:7" ht="13.5" hidden="1" x14ac:dyDescent="0.25">
      <c r="A29" s="59"/>
      <c r="B29" s="59"/>
      <c r="C29" s="59"/>
      <c r="D29" s="60"/>
      <c r="E29" s="59"/>
      <c r="F29" s="59"/>
      <c r="G29" s="59"/>
    </row>
    <row r="30" spans="1:7" ht="13.5" hidden="1" x14ac:dyDescent="0.25">
      <c r="A30" s="59"/>
      <c r="B30" s="59"/>
      <c r="C30" s="59"/>
      <c r="D30" s="60"/>
      <c r="E30" s="59"/>
      <c r="F30" s="59"/>
      <c r="G30" s="59"/>
    </row>
    <row r="31" spans="1:7" ht="13.5" hidden="1" x14ac:dyDescent="0.25">
      <c r="A31" s="59"/>
      <c r="B31" s="59"/>
      <c r="C31" s="59"/>
      <c r="D31" s="60"/>
      <c r="E31" s="59"/>
      <c r="F31" s="59"/>
      <c r="G31" s="59"/>
    </row>
    <row r="32" spans="1:7" ht="13.5" hidden="1" x14ac:dyDescent="0.25">
      <c r="A32" s="59"/>
      <c r="B32" s="59"/>
      <c r="C32" s="59"/>
      <c r="D32" s="60"/>
      <c r="E32" s="59"/>
      <c r="F32" s="59"/>
      <c r="G32" s="59"/>
    </row>
    <row r="33" spans="1:7" ht="13.5" hidden="1" x14ac:dyDescent="0.25">
      <c r="A33" s="59"/>
      <c r="B33" s="59"/>
      <c r="C33" s="59"/>
      <c r="D33" s="60"/>
      <c r="E33" s="59"/>
      <c r="F33" s="59"/>
      <c r="G33" s="59"/>
    </row>
    <row r="34" spans="1:7" ht="13.5" hidden="1" x14ac:dyDescent="0.25">
      <c r="A34" s="59"/>
      <c r="B34" s="59"/>
      <c r="C34" s="59"/>
      <c r="D34" s="60"/>
      <c r="E34" s="59"/>
      <c r="F34" s="59"/>
      <c r="G34" s="59"/>
    </row>
    <row r="35" spans="1:7" ht="13.5" hidden="1" x14ac:dyDescent="0.25">
      <c r="A35" s="59"/>
      <c r="B35" s="59"/>
      <c r="C35" s="59"/>
      <c r="D35" s="60"/>
      <c r="E35" s="59"/>
      <c r="F35" s="59"/>
      <c r="G35" s="59"/>
    </row>
    <row r="36" spans="1:7" ht="13.5" hidden="1" x14ac:dyDescent="0.25">
      <c r="A36" s="59"/>
      <c r="B36" s="59"/>
      <c r="C36" s="59"/>
      <c r="D36" s="60"/>
      <c r="E36" s="59"/>
      <c r="F36" s="59"/>
      <c r="G36" s="59"/>
    </row>
    <row r="37" spans="1:7" ht="13.5" hidden="1" x14ac:dyDescent="0.25">
      <c r="A37" s="59"/>
      <c r="B37" s="59"/>
      <c r="C37" s="59"/>
      <c r="D37" s="60"/>
      <c r="E37" s="59"/>
      <c r="F37" s="59"/>
      <c r="G37" s="59"/>
    </row>
    <row r="38" spans="1:7" ht="13.5" hidden="1" x14ac:dyDescent="0.25">
      <c r="A38" s="59"/>
      <c r="B38" s="59"/>
      <c r="C38" s="59"/>
      <c r="D38" s="60"/>
      <c r="E38" s="59"/>
      <c r="F38" s="59"/>
      <c r="G38" s="59"/>
    </row>
    <row r="39" spans="1:7" ht="13.5" hidden="1" x14ac:dyDescent="0.25">
      <c r="A39" s="59"/>
      <c r="B39" s="59"/>
      <c r="C39" s="59"/>
      <c r="D39" s="60"/>
      <c r="E39" s="59"/>
      <c r="F39" s="59"/>
      <c r="G39" s="59"/>
    </row>
    <row r="40" spans="1:7" ht="13.5" x14ac:dyDescent="0.25">
      <c r="A40" s="59"/>
      <c r="B40" s="59"/>
      <c r="C40" s="59"/>
      <c r="D40" s="60"/>
      <c r="E40" s="59"/>
      <c r="F40" s="59"/>
      <c r="G40" s="59"/>
    </row>
    <row r="41" spans="1:7" ht="13.5" x14ac:dyDescent="0.25">
      <c r="A41" s="59"/>
      <c r="B41" s="59"/>
      <c r="C41" s="59"/>
      <c r="D41" s="60"/>
      <c r="E41" s="59"/>
      <c r="F41" s="93"/>
      <c r="G41" s="59"/>
    </row>
    <row r="42" spans="1:7" ht="13.5" x14ac:dyDescent="0.25">
      <c r="A42" s="59"/>
      <c r="B42" s="59"/>
      <c r="C42" s="59"/>
      <c r="D42" s="60"/>
      <c r="E42" s="59"/>
      <c r="F42" s="59"/>
      <c r="G42" s="59"/>
    </row>
  </sheetData>
  <sheetProtection algorithmName="SHA-512" hashValue="1aDXXb7C6R/JNjN8Jtpawp3PtLW3TfZ08kJGhkcBVPOru/dGOAwpPDnwbi9BXZzNL8eEmWx0kXkzrna5H43OKQ==" saltValue="NlusdjLb4RrNvxujCpPhig==" spinCount="100000" sheet="1" objects="1" scenarios="1"/>
  <mergeCells count="3">
    <mergeCell ref="B2:F2"/>
    <mergeCell ref="B4:F4"/>
    <mergeCell ref="B24:E2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93F171DA7124D48A64ABCD983E71E00" ma:contentTypeVersion="14" ma:contentTypeDescription="Create a new document." ma:contentTypeScope="" ma:versionID="bbfbb973477268a95ee610a166eef466">
  <xsd:schema xmlns:xsd="http://www.w3.org/2001/XMLSchema" xmlns:xs="http://www.w3.org/2001/XMLSchema" xmlns:p="http://schemas.microsoft.com/office/2006/metadata/properties" xmlns:ns2="14d4f5f5-2474-410a-aa8a-047fccc51b2c" xmlns:ns3="ecb18fbc-c8e1-410e-8d53-ef52f12960fe" targetNamespace="http://schemas.microsoft.com/office/2006/metadata/properties" ma:root="true" ma:fieldsID="fd9c1308f6d0756f399caf4aa3108dbc" ns2:_="" ns3:_="">
    <xsd:import namespace="14d4f5f5-2474-410a-aa8a-047fccc51b2c"/>
    <xsd:import namespace="ecb18fbc-c8e1-410e-8d53-ef52f12960f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SearchProperties" minOccurs="0"/>
                <xsd:element ref="ns3:SharedWithUsers" minOccurs="0"/>
                <xsd:element ref="ns3:SharedWithDetail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d4f5f5-2474-410a-aa8a-047fccc51b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d3b5818-5592-4a89-994d-4f249e4d7d1b"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cb18fbc-c8e1-410e-8d53-ef52f12960f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0302162b-3097-41c9-bce7-08f89f66abe3}" ma:internalName="TaxCatchAll" ma:showField="CatchAllData" ma:web="ecb18fbc-c8e1-410e-8d53-ef52f12960fe">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4d4f5f5-2474-410a-aa8a-047fccc51b2c">
      <Terms xmlns="http://schemas.microsoft.com/office/infopath/2007/PartnerControls"/>
    </lcf76f155ced4ddcb4097134ff3c332f>
    <TaxCatchAll xmlns="ecb18fbc-c8e1-410e-8d53-ef52f12960fe" xsi:nil="true"/>
  </documentManagement>
</p:properties>
</file>

<file path=customXml/itemProps1.xml><?xml version="1.0" encoding="utf-8"?>
<ds:datastoreItem xmlns:ds="http://schemas.openxmlformats.org/officeDocument/2006/customXml" ds:itemID="{608A02A9-2E4C-4A6C-8829-FA71870550A4}"/>
</file>

<file path=customXml/itemProps2.xml><?xml version="1.0" encoding="utf-8"?>
<ds:datastoreItem xmlns:ds="http://schemas.openxmlformats.org/officeDocument/2006/customXml" ds:itemID="{E47F34AE-EBF5-4FC5-BBDF-265BFEDEBD2D}">
  <ds:schemaRefs>
    <ds:schemaRef ds:uri="http://schemas.microsoft.com/sharepoint/v3/contenttype/forms"/>
  </ds:schemaRefs>
</ds:datastoreItem>
</file>

<file path=customXml/itemProps3.xml><?xml version="1.0" encoding="utf-8"?>
<ds:datastoreItem xmlns:ds="http://schemas.openxmlformats.org/officeDocument/2006/customXml" ds:itemID="{04772579-D749-4C5A-A205-55FD6CD0FF47}">
  <ds:schemaRefs>
    <ds:schemaRef ds:uri="http://schemas.openxmlformats.org/package/2006/metadata/core-properties"/>
    <ds:schemaRef ds:uri="http://purl.org/dc/elements/1.1/"/>
    <ds:schemaRef ds:uri="http://schemas.microsoft.com/office/infopath/2007/PartnerControls"/>
    <ds:schemaRef ds:uri="http://purl.org/dc/terms/"/>
    <ds:schemaRef ds:uri="9e7e82ec-7840-4b8b-883d-0efa0c66d1db"/>
    <ds:schemaRef ds:uri="http://schemas.microsoft.com/office/2006/documentManagement/types"/>
    <ds:schemaRef ds:uri="20914c1c-6fc9-4a10-a809-2efb3b31f660"/>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A - Pricing Schedule</vt:lpstr>
      <vt:lpstr>B - Additional Rates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Craig Allford</dc:creator>
  <cp:lastModifiedBy>Craig Allford</cp:lastModifiedBy>
  <dcterms:created xsi:type="dcterms:W3CDTF">2026-05-22T12:32:42Z</dcterms:created>
  <dcterms:modified xsi:type="dcterms:W3CDTF">2026-07-14T08:26:46Z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0x010100E93F171DA7124D48A64ABCD983E71E00</vt:lpwstr>
  </property>
  <property fmtid="{D5CDD505-2E9C-101B-9397-08002B2CF9AE}" pid="3" name="MediaServiceImageTags">
    <vt:lpwstr/>
  </property>
</Properties>
</file>